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<sst xmlns="http://schemas.openxmlformats.org/spreadsheetml/2006/main" count="694" uniqueCount="694">
  <si>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</si>
  <si>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</si>
  <si>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</si>
  <si>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</si>
  <si>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</si>
  <si>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</si>
  <si>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</si>
  <si>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</si>
  <si>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2025-09-12</t>
  </si>
  <si>
    <t xml:space="preserve">Interest expense - term loan</t>
  </si>
  <si>
    <t xml:space="preserve">Interest payment - term loan</t>
  </si>
  <si>
    <t xml:space="preserve">JE2025_0002</t>
  </si>
  <si>
    <t xml:space="preserve">2025-10-14</t>
  </si>
  <si>
    <t xml:space="preserve">Note payable - principal repayment</t>
  </si>
  <si>
    <t xml:space="preserve">Principal payment - term loan</t>
  </si>
  <si>
    <t xml:space="preserve">JE2025_0003</t>
  </si>
  <si>
    <t xml:space="preserve">2025-11-12</t>
  </si>
  <si>
    <t xml:space="preserve">Customer invoice - maintenance contract</t>
  </si>
  <si>
    <t xml:space="preserve">Revenue - maintenance contract</t>
  </si>
  <si>
    <t xml:space="preserve">COGS - manufacturing overhead</t>
  </si>
  <si>
    <t xml:space="preserve">Finished goods receipt</t>
  </si>
  <si>
    <t xml:space="preserve">JE2025_0004</t>
  </si>
  <si>
    <t xml:space="preserve">2025-11-17</t>
  </si>
  <si>
    <t xml:space="preserve">Retainer billing</t>
  </si>
  <si>
    <t xml:space="preserve">Product revenue - retail</t>
  </si>
  <si>
    <t xml:space="preserve">COGS - warranty costs</t>
  </si>
  <si>
    <t xml:space="preserve">Inventory transfer from warehouse</t>
  </si>
  <si>
    <t xml:space="preserve">JE2025_0005</t>
  </si>
  <si>
    <t xml:space="preserve">2025-11-18</t>
  </si>
  <si>
    <t xml:space="preserve">Progress billing</t>
  </si>
  <si>
    <t xml:space="preserve">Product revenue - online</t>
  </si>
  <si>
    <t xml:space="preserve">COGS - freight-in</t>
  </si>
  <si>
    <t xml:space="preserve">Packaging supplies received</t>
  </si>
  <si>
    <t xml:space="preserve">JE2025_0006</t>
  </si>
  <si>
    <t xml:space="preserve">2025-01-26</t>
  </si>
  <si>
    <t xml:space="preserve">Trade receivable - Net 30</t>
  </si>
  <si>
    <t xml:space="preserve">Service revenue - advisory</t>
  </si>
  <si>
    <t xml:space="preserve">COGS - production supplies</t>
  </si>
  <si>
    <t xml:space="preserve">Goods received - PO</t>
  </si>
  <si>
    <t xml:space="preserve">JE2025_0007</t>
  </si>
  <si>
    <t xml:space="preserve">2025-10-22</t>
  </si>
  <si>
    <t xml:space="preserve">COGS - packaging</t>
  </si>
  <si>
    <t xml:space="preserve">JE2025_0008</t>
  </si>
  <si>
    <t xml:space="preserve">2025-12-23</t>
  </si>
  <si>
    <t xml:space="preserve">Inventory write-down</t>
  </si>
  <si>
    <t xml:space="preserve">JE2025_0009</t>
  </si>
  <si>
    <t xml:space="preserve">2025-10-02</t>
  </si>
  <si>
    <t xml:space="preserve">Component parts receipt</t>
  </si>
  <si>
    <t xml:space="preserve">JE2025_0010</t>
  </si>
  <si>
    <t xml:space="preserve">2025-02-18</t>
  </si>
  <si>
    <t xml:space="preserve">Customer invoice - project milestone</t>
  </si>
  <si>
    <t xml:space="preserve">Service revenue - consulting</t>
  </si>
  <si>
    <t xml:space="preserve">Cost of goods sold - materials</t>
  </si>
  <si>
    <t xml:space="preserve">JE2025_0011</t>
  </si>
  <si>
    <t xml:space="preserve">2025-03-01</t>
  </si>
  <si>
    <t xml:space="preserve">Product revenue - wholesale</t>
  </si>
  <si>
    <t xml:space="preserve">COGS - direct labor</t>
  </si>
  <si>
    <t xml:space="preserve">JE2025_0012</t>
  </si>
  <si>
    <t xml:space="preserve">2025-08-22</t>
  </si>
  <si>
    <t xml:space="preserve">Customer invoice - service</t>
  </si>
  <si>
    <t xml:space="preserve">Revenue - licensing fee</t>
  </si>
  <si>
    <t xml:space="preserve">COGS - inventory adjustment</t>
  </si>
  <si>
    <t xml:space="preserve">JE2025_0013</t>
  </si>
  <si>
    <t xml:space="preserve">2025-04-02</t>
  </si>
  <si>
    <t xml:space="preserve">Debit memo to customer</t>
  </si>
  <si>
    <t xml:space="preserve">JE2025_0014</t>
  </si>
  <si>
    <t xml:space="preserve">2025-03-22</t>
  </si>
  <si>
    <t xml:space="preserve">Product revenue - distribution</t>
  </si>
  <si>
    <t xml:space="preserve">JE2025_0015</t>
  </si>
  <si>
    <t xml:space="preserve">2025-04-28</t>
  </si>
  <si>
    <t xml:space="preserve">Customer invoice - consulting</t>
  </si>
  <si>
    <t xml:space="preserve">Revenue - installation services</t>
  </si>
  <si>
    <t xml:space="preserve">COGS - subcontractor</t>
  </si>
  <si>
    <t xml:space="preserve">JE2025_0016</t>
  </si>
  <si>
    <t xml:space="preserve">2025-11-06</t>
  </si>
  <si>
    <t xml:space="preserve">Receivable adjustment</t>
  </si>
  <si>
    <t xml:space="preserve">Service revenue - support</t>
  </si>
  <si>
    <t xml:space="preserve">JE2025_0017</t>
  </si>
  <si>
    <t xml:space="preserve">2025-12-13</t>
  </si>
  <si>
    <t xml:space="preserve">Raw materials purchase</t>
  </si>
  <si>
    <t xml:space="preserve">JE2025_0018</t>
  </si>
  <si>
    <t xml:space="preserve">2025-06-18</t>
  </si>
  <si>
    <t xml:space="preserve">Safety stock replenishment</t>
  </si>
  <si>
    <t xml:space="preserve">JE2025_0019</t>
  </si>
  <si>
    <t xml:space="preserve">2025-08-25</t>
  </si>
  <si>
    <t xml:space="preserve">Bulk materials purchase</t>
  </si>
  <si>
    <t xml:space="preserve">JE2025_0020</t>
  </si>
  <si>
    <t xml:space="preserve">2025-05-17</t>
  </si>
  <si>
    <t xml:space="preserve">Revenue - training</t>
  </si>
  <si>
    <t xml:space="preserve">JE2025_0021</t>
  </si>
  <si>
    <t xml:space="preserve">2025-05-26</t>
  </si>
  <si>
    <t xml:space="preserve">JE2025_0022</t>
  </si>
  <si>
    <t xml:space="preserve">2025-12-08</t>
  </si>
  <si>
    <t xml:space="preserve">Revenue - project milestone</t>
  </si>
  <si>
    <t xml:space="preserve">Cost of services delivered</t>
  </si>
  <si>
    <t xml:space="preserve">JE2025_0023</t>
  </si>
  <si>
    <t xml:space="preserve">2025-11-02</t>
  </si>
  <si>
    <t xml:space="preserve">JE2025_0024</t>
  </si>
  <si>
    <t xml:space="preserve">2025-05-07</t>
  </si>
  <si>
    <t xml:space="preserve">JE2025_0025</t>
  </si>
  <si>
    <t xml:space="preserve">2025-08-19</t>
  </si>
  <si>
    <t xml:space="preserve">JE2025_0026</t>
  </si>
  <si>
    <t xml:space="preserve">2025-07-04</t>
  </si>
  <si>
    <t xml:space="preserve">JE2025_0027</t>
  </si>
  <si>
    <t xml:space="preserve">2025-02-02</t>
  </si>
  <si>
    <t xml:space="preserve">JE2025_0028</t>
  </si>
  <si>
    <t xml:space="preserve">2025-10-28</t>
  </si>
  <si>
    <t xml:space="preserve">JE2025_0029</t>
  </si>
  <si>
    <t xml:space="preserve">2025-11-26</t>
  </si>
  <si>
    <t xml:space="preserve">JE2025_0030</t>
  </si>
  <si>
    <t xml:space="preserve">2025-09-19</t>
  </si>
  <si>
    <t xml:space="preserve">JE2025_0031</t>
  </si>
  <si>
    <t xml:space="preserve">2025-08-01</t>
  </si>
  <si>
    <t xml:space="preserve">JE2025_0032</t>
  </si>
  <si>
    <t xml:space="preserve">2025-05-27</t>
  </si>
  <si>
    <t xml:space="preserve">JE2025_0033</t>
  </si>
  <si>
    <t xml:space="preserve">2025-03-08</t>
  </si>
  <si>
    <t xml:space="preserve">JE2025_0034</t>
  </si>
  <si>
    <t xml:space="preserve">2025-01-22</t>
  </si>
  <si>
    <t xml:space="preserve">Inventory adjustment - cycle count</t>
  </si>
  <si>
    <t xml:space="preserve">JE2025_0035</t>
  </si>
  <si>
    <t xml:space="preserve">2025-09-09</t>
  </si>
  <si>
    <t xml:space="preserve">JE2025_0036</t>
  </si>
  <si>
    <t xml:space="preserve">2025-11-27</t>
  </si>
  <si>
    <t xml:space="preserve">JE2025_0037</t>
  </si>
  <si>
    <t xml:space="preserve">2025-04-15</t>
  </si>
  <si>
    <t xml:space="preserve">JE2025_0038</t>
  </si>
  <si>
    <t xml:space="preserve">JE2025_0039</t>
  </si>
  <si>
    <t xml:space="preserve">2025-06-26</t>
  </si>
  <si>
    <t xml:space="preserve">JE2025_0040</t>
  </si>
  <si>
    <t xml:space="preserve">2025-09-11</t>
  </si>
  <si>
    <t xml:space="preserve">JE2025_0041</t>
  </si>
  <si>
    <t xml:space="preserve">2025-08-05</t>
  </si>
  <si>
    <t xml:space="preserve">JE2025_0042</t>
  </si>
  <si>
    <t xml:space="preserve">2025-01-24</t>
  </si>
  <si>
    <t xml:space="preserve">JE2025_0043</t>
  </si>
  <si>
    <t xml:space="preserve">2025-06-23</t>
  </si>
  <si>
    <t xml:space="preserve">Inventory purchase - replenishment</t>
  </si>
  <si>
    <t xml:space="preserve">AP accrual - inventory purchase</t>
  </si>
  <si>
    <t xml:space="preserve">JE2025_0044</t>
  </si>
  <si>
    <t xml:space="preserve">2025-10-26</t>
  </si>
  <si>
    <t xml:space="preserve">Rideshare - business</t>
  </si>
  <si>
    <t xml:space="preserve">AP payment - utilities</t>
  </si>
  <si>
    <t xml:space="preserve">JE2025_0045</t>
  </si>
  <si>
    <t xml:space="preserve">2025-10-23</t>
  </si>
  <si>
    <t xml:space="preserve">Bookkeeping services</t>
  </si>
  <si>
    <t xml:space="preserve">Vendor payment - materials</t>
  </si>
  <si>
    <t xml:space="preserve">JE2025_0046</t>
  </si>
  <si>
    <t xml:space="preserve">2025-01-29</t>
  </si>
  <si>
    <t xml:space="preserve">HVAC maintenance</t>
  </si>
  <si>
    <t xml:space="preserve">Supplier payment - services</t>
  </si>
  <si>
    <t xml:space="preserve">JE2025_0047</t>
  </si>
  <si>
    <t xml:space="preserve">2025-01-09</t>
  </si>
  <si>
    <t xml:space="preserve">HR consulting engagement</t>
  </si>
  <si>
    <t xml:space="preserve">Trade payable settlement</t>
  </si>
  <si>
    <t xml:space="preserve">JE2025_0048</t>
  </si>
  <si>
    <t xml:space="preserve">2025-09-25</t>
  </si>
  <si>
    <t xml:space="preserve">Janitorial services</t>
  </si>
  <si>
    <t xml:space="preserve">JE2025_0049</t>
  </si>
  <si>
    <t xml:space="preserve">Valuation services</t>
  </si>
  <si>
    <t xml:space="preserve">AP disbursement - Net 30</t>
  </si>
  <si>
    <t xml:space="preserve">JE2025_0050</t>
  </si>
  <si>
    <t xml:space="preserve">2025-01-05</t>
  </si>
  <si>
    <t xml:space="preserve">Printer toner and paper</t>
  </si>
  <si>
    <t xml:space="preserve">Vendor invoice accrual</t>
  </si>
  <si>
    <t xml:space="preserve">JE2025_0051</t>
  </si>
  <si>
    <t xml:space="preserve">2025-12-31</t>
  </si>
  <si>
    <t xml:space="preserve">Employee training cost</t>
  </si>
  <si>
    <t xml:space="preserve">Vendor invoice payment</t>
  </si>
  <si>
    <t xml:space="preserve">JE2025_0052</t>
  </si>
  <si>
    <t xml:space="preserve">2025-05-30</t>
  </si>
  <si>
    <t xml:space="preserve">Pest control</t>
  </si>
  <si>
    <t xml:space="preserve">AP wire transfer</t>
  </si>
  <si>
    <t xml:space="preserve">JE2025_0053</t>
  </si>
  <si>
    <t xml:space="preserve">2025-10-19</t>
  </si>
  <si>
    <t xml:space="preserve">Postage and shipping</t>
  </si>
  <si>
    <t xml:space="preserve">JE2025_0054</t>
  </si>
  <si>
    <t xml:space="preserve">2025-11-24</t>
  </si>
  <si>
    <t xml:space="preserve">Parking lot maintenance</t>
  </si>
  <si>
    <t xml:space="preserve">JE2025_0055</t>
  </si>
  <si>
    <t xml:space="preserve">2025-06-27</t>
  </si>
  <si>
    <t xml:space="preserve">Airfare - conference</t>
  </si>
  <si>
    <t xml:space="preserve">Vendor check run</t>
  </si>
  <si>
    <t xml:space="preserve">JE2025_0056</t>
  </si>
  <si>
    <t xml:space="preserve">2025-10-17</t>
  </si>
  <si>
    <t xml:space="preserve">IT consulting</t>
  </si>
  <si>
    <t xml:space="preserve">JE2025_0057</t>
  </si>
  <si>
    <t xml:space="preserve">2025-12-20</t>
  </si>
  <si>
    <t xml:space="preserve">Compliance advisory</t>
  </si>
  <si>
    <t xml:space="preserve">JE2025_0058</t>
  </si>
  <si>
    <t xml:space="preserve">2025-10-07</t>
  </si>
  <si>
    <t xml:space="preserve">External audit fee</t>
  </si>
  <si>
    <t xml:space="preserve">JE2025_0059</t>
  </si>
  <si>
    <t xml:space="preserve">Common area maintenance</t>
  </si>
  <si>
    <t xml:space="preserve">JE2025_0060</t>
  </si>
  <si>
    <t xml:space="preserve">2025-07-08</t>
  </si>
  <si>
    <t xml:space="preserve">Waste disposal</t>
  </si>
  <si>
    <t xml:space="preserve">JE2025_0061</t>
  </si>
  <si>
    <t xml:space="preserve">2025-07-09</t>
  </si>
  <si>
    <t xml:space="preserve">Desk accessories</t>
  </si>
  <si>
    <t xml:space="preserve">JE2025_0062</t>
  </si>
  <si>
    <t xml:space="preserve">2025-06-28</t>
  </si>
  <si>
    <t xml:space="preserve">JE2025_0063</t>
  </si>
  <si>
    <t xml:space="preserve">2025-05-02</t>
  </si>
  <si>
    <t xml:space="preserve">JE2025_0064</t>
  </si>
  <si>
    <t xml:space="preserve">2025-07-02</t>
  </si>
  <si>
    <t xml:space="preserve">JE2025_0065</t>
  </si>
  <si>
    <t xml:space="preserve">2025-12-10</t>
  </si>
  <si>
    <t xml:space="preserve">Meals - client entertainment</t>
  </si>
  <si>
    <t xml:space="preserve">JE2025_0066</t>
  </si>
  <si>
    <t xml:space="preserve">2025-04-10</t>
  </si>
  <si>
    <t xml:space="preserve">Legal consultation</t>
  </si>
  <si>
    <t xml:space="preserve">JE2025_0067</t>
  </si>
  <si>
    <t xml:space="preserve">2025-02-01</t>
  </si>
  <si>
    <t xml:space="preserve">JE2025_0068</t>
  </si>
  <si>
    <t xml:space="preserve">2025-07-22</t>
  </si>
  <si>
    <t xml:space="preserve">Kitchen supplies</t>
  </si>
  <si>
    <t xml:space="preserve">JE2025_0069</t>
  </si>
  <si>
    <t xml:space="preserve">2025-03-02</t>
  </si>
  <si>
    <t xml:space="preserve">Cleaning supplies</t>
  </si>
  <si>
    <t xml:space="preserve">JE2025_0070</t>
  </si>
  <si>
    <t xml:space="preserve">2025-01-11</t>
  </si>
  <si>
    <t xml:space="preserve">JE2025_0071</t>
  </si>
  <si>
    <t xml:space="preserve">2025-07-23</t>
  </si>
  <si>
    <t xml:space="preserve">AP disbursement - Net 15</t>
  </si>
  <si>
    <t xml:space="preserve">JE2025_0072</t>
  </si>
  <si>
    <t xml:space="preserve">2025-11-14</t>
  </si>
  <si>
    <t xml:space="preserve">Storage unit rental</t>
  </si>
  <si>
    <t xml:space="preserve">JE2025_0073</t>
  </si>
  <si>
    <t xml:space="preserve">2025-12-28</t>
  </si>
  <si>
    <t xml:space="preserve">Hotel - business trip</t>
  </si>
  <si>
    <t xml:space="preserve">JE2025_0074</t>
  </si>
  <si>
    <t xml:space="preserve">2025-03-17</t>
  </si>
  <si>
    <t xml:space="preserve">Rent escalation adjustment</t>
  </si>
  <si>
    <t xml:space="preserve">JE2025_0075</t>
  </si>
  <si>
    <t xml:space="preserve">2025-08-26</t>
  </si>
  <si>
    <t xml:space="preserve">JE2025_0076</t>
  </si>
  <si>
    <t xml:space="preserve">2025-04-05</t>
  </si>
  <si>
    <t xml:space="preserve">Per diem - field work</t>
  </si>
  <si>
    <t xml:space="preserve">JE2025_0077</t>
  </si>
  <si>
    <t xml:space="preserve">2025-11-30</t>
  </si>
  <si>
    <t xml:space="preserve">JE2025_0078</t>
  </si>
  <si>
    <t xml:space="preserve">2025-08-04</t>
  </si>
  <si>
    <t xml:space="preserve">JE2025_0079</t>
  </si>
  <si>
    <t xml:space="preserve">2025-05-01</t>
  </si>
  <si>
    <t xml:space="preserve">Parking - business travel</t>
  </si>
  <si>
    <t xml:space="preserve">JE2025_0080</t>
  </si>
  <si>
    <t xml:space="preserve">Parking lease</t>
  </si>
  <si>
    <t xml:space="preserve">JE2025_0081</t>
  </si>
  <si>
    <t xml:space="preserve">2025-04-13</t>
  </si>
  <si>
    <t xml:space="preserve">Equipment servicing</t>
  </si>
  <si>
    <t xml:space="preserve">JE2025_0082</t>
  </si>
  <si>
    <t xml:space="preserve">2025-09-27</t>
  </si>
  <si>
    <t xml:space="preserve">JE2025_0083</t>
  </si>
  <si>
    <t xml:space="preserve">Internet service - monthly</t>
  </si>
  <si>
    <t xml:space="preserve">JE2025_0084</t>
  </si>
  <si>
    <t xml:space="preserve">JE2025_0085</t>
  </si>
  <si>
    <t xml:space="preserve">2025-12-01</t>
  </si>
  <si>
    <t xml:space="preserve">JE2025_0086</t>
  </si>
  <si>
    <t xml:space="preserve">Plumbing repair</t>
  </si>
  <si>
    <t xml:space="preserve">JE2025_0087</t>
  </si>
  <si>
    <t xml:space="preserve">Filing and storage supplies</t>
  </si>
  <si>
    <t xml:space="preserve">JE2025_0088</t>
  </si>
  <si>
    <t xml:space="preserve">2025-06-07</t>
  </si>
  <si>
    <t xml:space="preserve">Employee travel - client site</t>
  </si>
  <si>
    <t xml:space="preserve">JE2025_0089</t>
  </si>
  <si>
    <t xml:space="preserve">2025-01-17</t>
  </si>
  <si>
    <t xml:space="preserve">JE2025_0090</t>
  </si>
  <si>
    <t xml:space="preserve">2025-08-29</t>
  </si>
  <si>
    <t xml:space="preserve">JE2025_0091</t>
  </si>
  <si>
    <t xml:space="preserve">2025-03-09</t>
  </si>
  <si>
    <t xml:space="preserve">Electrical repair</t>
  </si>
  <si>
    <t xml:space="preserve">JE2025_0092</t>
  </si>
  <si>
    <t xml:space="preserve">2025-07-28</t>
  </si>
  <si>
    <t xml:space="preserve">Bank service charges</t>
  </si>
  <si>
    <t xml:space="preserve">JE2025_0093</t>
  </si>
  <si>
    <t xml:space="preserve">Natural gas bill</t>
  </si>
  <si>
    <t xml:space="preserve">JE2025_0094</t>
  </si>
  <si>
    <t xml:space="preserve">2025-05-19</t>
  </si>
  <si>
    <t xml:space="preserve">Tax preparation services</t>
  </si>
  <si>
    <t xml:space="preserve">JE2025_0095</t>
  </si>
  <si>
    <t xml:space="preserve">2025-12-25</t>
  </si>
  <si>
    <t xml:space="preserve">Industry membership dues</t>
  </si>
  <si>
    <t xml:space="preserve">JE2025_0096</t>
  </si>
  <si>
    <t xml:space="preserve">2025-04-01</t>
  </si>
  <si>
    <t xml:space="preserve">JE2025_0097</t>
  </si>
  <si>
    <t xml:space="preserve">JE2025_0098</t>
  </si>
  <si>
    <t xml:space="preserve">2025-03-11</t>
  </si>
  <si>
    <t xml:space="preserve">JE2025_0099</t>
  </si>
  <si>
    <t xml:space="preserve">JE2025_0100</t>
  </si>
  <si>
    <t xml:space="preserve">2025-12-30</t>
  </si>
  <si>
    <t xml:space="preserve">Mileage reimbursement</t>
  </si>
  <si>
    <t xml:space="preserve">JE2025_0101</t>
  </si>
  <si>
    <t xml:space="preserve">JE2025_0102</t>
  </si>
  <si>
    <t xml:space="preserve">2025-06-25</t>
  </si>
  <si>
    <t xml:space="preserve">JE2025_0103</t>
  </si>
  <si>
    <t xml:space="preserve">JE2025_0104</t>
  </si>
  <si>
    <t xml:space="preserve">2025-10-30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</si>
  <si>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</si>
  <si>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</si>
  <si>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</si>
  <si>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</si>
  <si>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2025-10-31</t>
  </si>
  <si>
    <t xml:space="preserve">Annual depreciation expense</t>
  </si>
  <si>
    <t xml:space="preserve">Accumulated depreciation</t>
  </si>
  <si>
    <t xml:space="preserve">JE2025_0128</t>
  </si>
  <si>
    <t xml:space="preserve">2025-06-14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</si>
  <si>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</si>
  <si>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</si>
  <si>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</si>
  <si>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</si>
  <si>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</si>
  <si>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</si>
  <si>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</si>
  <si>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</si>
  <si>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</si>
  <si>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</si>
  <si>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</si>
  <si>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</si>
  <si>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</si>
  <si>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</si>
  <si>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</si>
  <si>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</si>
  <si>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</si>
  <si>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</si>
  <si>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</si>
  <si>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</si>
  <si>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</si>
  <si>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</si>
  <si>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</si>
  <si>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</si>
  <si>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</si>
  <si>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</si>
  <si>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</si>
  <si>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</si>
  <si>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</si>
  <si>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</si>
  <si>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</si>
  <si>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</si>
  <si>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</si>
  <si>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</si>
  <si>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</si>
  <si>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</si>
  <si>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</si>
  <si>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</si>
  <si>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</si>
  <si>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</si>
  <si>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</si>
  <si>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</si>
  <si>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</si>
  <si>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</si>
  <si>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</si>
  <si>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</si>
  <si>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</si>
  <si>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</si>
  <si>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</si>
  <si>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</si>
  <si>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</si>
  <si>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</si>
  <si>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</si>
  <si>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</si>
  <si>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</si>
  <si>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</si>
  <si>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</si>
  <si>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</si>
  <si>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</si>
  <si>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</si>
  <si>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</si>
  <si>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</si>
  <si>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</si>
  <si>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</si>
  <si>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</si>
  <si>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</si>
  <si>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</si>
  <si>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</si>
  <si>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</si>
  <si>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</si>
  <si>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Ortiz Industries</t>
  </si>
  <si>
    <t xml:space="preserve">CUST-0002</t>
  </si>
  <si>
    <t xml:space="preserve">Berry Industries</t>
  </si>
  <si>
    <t xml:space="preserve">CUST-0003</t>
  </si>
  <si>
    <t xml:space="preserve">Watkins Industries</t>
  </si>
  <si>
    <t xml:space="preserve">CUST-0004</t>
  </si>
  <si>
    <t xml:space="preserve">Martin LLC</t>
  </si>
  <si>
    <t xml:space="preserve">CUST-0005</t>
  </si>
  <si>
    <t xml:space="preserve">Haddad Enterprises</t>
  </si>
  <si>
    <t xml:space="preserve">CUST-0006</t>
  </si>
  <si>
    <t xml:space="preserve">Green Partners</t>
  </si>
  <si>
    <t xml:space="preserve">CUST-0007</t>
  </si>
  <si>
    <t xml:space="preserve">Sullivan Enterprises</t>
  </si>
  <si>
    <t xml:space="preserve">CUST-0008</t>
  </si>
  <si>
    <t xml:space="preserve">Awad Holdings</t>
  </si>
  <si>
    <t xml:space="preserve">CUST-0009</t>
  </si>
  <si>
    <t xml:space="preserve">Ortega Enterprises</t>
  </si>
  <si>
    <t xml:space="preserve">CUST-0010</t>
  </si>
  <si>
    <t xml:space="preserve">Johnston Partners</t>
  </si>
  <si>
    <t xml:space="preserve">CUST-0011</t>
  </si>
  <si>
    <t xml:space="preserve">Harris Corp</t>
  </si>
  <si>
    <t xml:space="preserve">CUST-0012</t>
  </si>
  <si>
    <t xml:space="preserve">Thompson Industries</t>
  </si>
  <si>
    <t xml:space="preserve">CUST-0013</t>
  </si>
  <si>
    <t xml:space="preserve">Jackson Enterprises</t>
  </si>
  <si>
    <t xml:space="preserve">CUST-0014</t>
  </si>
  <si>
    <t xml:space="preserve">Ramirez Corp</t>
  </si>
  <si>
    <t xml:space="preserve">CUST-0015</t>
  </si>
  <si>
    <t xml:space="preserve">Anderson Partners</t>
  </si>
  <si>
    <t xml:space="preserve">CUST-0016</t>
  </si>
  <si>
    <t xml:space="preserve">Mitchell Holdings</t>
  </si>
  <si>
    <t xml:space="preserve">CUST-0017</t>
  </si>
  <si>
    <t xml:space="preserve">Salameh Group</t>
  </si>
  <si>
    <t xml:space="preserve">CUST-0018</t>
  </si>
  <si>
    <t xml:space="preserve">Sanchez Enterprises</t>
  </si>
  <si>
    <t xml:space="preserve">CUST-0019</t>
  </si>
  <si>
    <t xml:space="preserve">Sanchez Group</t>
  </si>
  <si>
    <t xml:space="preserve">CUST-0020</t>
  </si>
  <si>
    <t xml:space="preserve">George Group</t>
  </si>
  <si>
    <t xml:space="preserve">CUST-0021</t>
  </si>
  <si>
    <t xml:space="preserve">Richards Corp</t>
  </si>
  <si>
    <t xml:space="preserve">CUST-0022</t>
  </si>
  <si>
    <t xml:space="preserve">Assaf Corp</t>
  </si>
  <si>
    <t xml:space="preserve">CUST-0023</t>
  </si>
  <si>
    <t xml:space="preserve">Davis LLC</t>
  </si>
  <si>
    <t xml:space="preserve">CUST-0024</t>
  </si>
  <si>
    <t xml:space="preserve">Baker LLC</t>
  </si>
  <si>
    <t xml:space="preserve">CUST-0025</t>
  </si>
  <si>
    <t xml:space="preserve">Diaz Systems</t>
  </si>
  <si>
    <t xml:space="preserve">CUST-0026</t>
  </si>
  <si>
    <t xml:space="preserve">Abboud LLC</t>
  </si>
  <si>
    <t xml:space="preserve">CUST-0027</t>
  </si>
  <si>
    <t xml:space="preserve">Mitchell Industries</t>
  </si>
  <si>
    <t xml:space="preserve">CUST-0028</t>
  </si>
  <si>
    <t xml:space="preserve">Jackson Corp</t>
  </si>
  <si>
    <t xml:space="preserve">CUST-0029</t>
  </si>
  <si>
    <t xml:space="preserve">Mansour Partners</t>
  </si>
  <si>
    <t xml:space="preserve">CUST-0030</t>
  </si>
  <si>
    <t xml:space="preserve">Watkins Enterprises</t>
  </si>
  <si>
    <t xml:space="preserve">CUST-0031</t>
  </si>
  <si>
    <t xml:space="preserve">Hall Industries</t>
  </si>
  <si>
    <t xml:space="preserve">CUST-0032</t>
  </si>
  <si>
    <t xml:space="preserve">Lewis Corp</t>
  </si>
  <si>
    <t xml:space="preserve">CUST-0033</t>
  </si>
  <si>
    <t xml:space="preserve">CUST-0034</t>
  </si>
  <si>
    <t xml:space="preserve">Valdez Group</t>
  </si>
  <si>
    <t xml:space="preserve">CUST-0035</t>
  </si>
  <si>
    <t xml:space="preserve">Lopez Systems</t>
  </si>
  <si>
    <t xml:space="preserve">CUST-0036</t>
  </si>
  <si>
    <t xml:space="preserve">Greene Systems</t>
  </si>
  <si>
    <t xml:space="preserve">CUST-0037</t>
  </si>
  <si>
    <t xml:space="preserve">Lopez Group</t>
  </si>
  <si>
    <t xml:space="preserve">CUST-0038</t>
  </si>
  <si>
    <t xml:space="preserve">Burke Industries</t>
  </si>
  <si>
    <t xml:space="preserve">CUST-0039</t>
  </si>
  <si>
    <t xml:space="preserve">Adams Industries</t>
  </si>
  <si>
    <t xml:space="preserve">CUST-0040</t>
  </si>
  <si>
    <t xml:space="preserve">Lewis Systems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</si>
  <si>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</si>
  <si>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</si>
  <si>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</si>
  <si>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</si>
  <si>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</si>
  <si>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SKU-38098</t>
  </si>
  <si>
    <t xml:space="preserve">Seal Kit</t>
  </si>
  <si>
    <t xml:space="preserve">Component</t>
  </si>
  <si>
    <t xml:space="preserve">SKU-90465</t>
  </si>
  <si>
    <t xml:space="preserve">Insulation Wrap</t>
  </si>
  <si>
    <t xml:space="preserve">Finished Good</t>
  </si>
  <si>
    <t xml:space="preserve">SKU-48452</t>
  </si>
  <si>
    <t xml:space="preserve">Pump Component</t>
  </si>
  <si>
    <t xml:space="preserve">Sub-Assembly</t>
  </si>
  <si>
    <t xml:space="preserve">SKU-48337</t>
  </si>
  <si>
    <t xml:space="preserve">Cable Assembly</t>
  </si>
  <si>
    <t xml:space="preserve">Consumable</t>
  </si>
  <si>
    <t xml:space="preserve">SKU-86619</t>
  </si>
  <si>
    <t xml:space="preserve">Heat Sink</t>
  </si>
  <si>
    <t xml:space="preserve">SKU-61325</t>
  </si>
  <si>
    <t xml:space="preserve">Coupling Flange</t>
  </si>
  <si>
    <t xml:space="preserve">Packaging</t>
  </si>
  <si>
    <t xml:space="preserve">SKU-20439</t>
  </si>
  <si>
    <t xml:space="preserve">Fastener Kit</t>
  </si>
  <si>
    <t xml:space="preserve">SKU-92067</t>
  </si>
  <si>
    <t xml:space="preserve">Relay Switch</t>
  </si>
  <si>
    <t xml:space="preserve">SKU-12799</t>
  </si>
  <si>
    <t xml:space="preserve">Power Supply</t>
  </si>
  <si>
    <t xml:space="preserve">SKU-26846</t>
  </si>
  <si>
    <t xml:space="preserve">Mounting Plate</t>
  </si>
  <si>
    <t xml:space="preserve">Raw Material</t>
  </si>
  <si>
    <t xml:space="preserve">SKU-18295</t>
  </si>
  <si>
    <t xml:space="preserve">Gear Set</t>
  </si>
  <si>
    <t xml:space="preserve">SKU-39081</t>
  </si>
  <si>
    <t xml:space="preserve">Adhesive Compound</t>
  </si>
  <si>
    <t xml:space="preserve">SKU-30060</t>
  </si>
  <si>
    <t xml:space="preserve">Sensor Module</t>
  </si>
  <si>
    <t xml:space="preserve">SKU-64722</t>
  </si>
  <si>
    <t xml:space="preserve">SKU-89935</t>
  </si>
  <si>
    <t xml:space="preserve">Coating Material</t>
  </si>
  <si>
    <t xml:space="preserve">SKU-50797</t>
  </si>
  <si>
    <t xml:space="preserve">SKU-89043</t>
  </si>
  <si>
    <t xml:space="preserve">Terminal Strip</t>
  </si>
  <si>
    <t xml:space="preserve">SKU-82511</t>
  </si>
  <si>
    <t xml:space="preserve">Hydraulic Hose</t>
  </si>
  <si>
    <t xml:space="preserve">SKU-45612</t>
  </si>
  <si>
    <t xml:space="preserve">SKU-90045</t>
  </si>
  <si>
    <t xml:space="preserve">Aluminum Housing</t>
  </si>
  <si>
    <t xml:space="preserve">SKU-59729</t>
  </si>
  <si>
    <t xml:space="preserve">Circuit Board</t>
  </si>
  <si>
    <t xml:space="preserve">SKU-72188</t>
  </si>
  <si>
    <t xml:space="preserve">Drive Belt</t>
  </si>
  <si>
    <t xml:space="preserve">SKU-29362</t>
  </si>
  <si>
    <t xml:space="preserve">SKU-60907</t>
  </si>
  <si>
    <t xml:space="preserve">Bearing Assembly</t>
  </si>
  <si>
    <t xml:space="preserve">SKU-53185</t>
  </si>
  <si>
    <t xml:space="preserve">SKU-66136</t>
  </si>
  <si>
    <t xml:space="preserve">Control Panel</t>
  </si>
  <si>
    <t xml:space="preserve">SKU-89228</t>
  </si>
  <si>
    <t xml:space="preserve">SKU-78630</t>
  </si>
  <si>
    <t xml:space="preserve">SKU-50518</t>
  </si>
  <si>
    <t xml:space="preserve">SKU-51379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</si>
  <si>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</si>
  <si>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</si>
  <si>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</si>
  <si>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</si>
  <si>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</si>
  <si>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</si>
  <si>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</si>
  <si>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</si>
  <si>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</si>
  <si>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</si>
  <si>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</si>
  <si>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</si>
  <si>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</si>
  <si>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</si>
  <si>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</si>
  <si>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</si>
  <si>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</si>
  <si>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</si>
  <si>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</si>
  <si>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</si>
  <si>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</si>
  <si>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</si>
  <si>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</si>
  <si>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</si>
  <si>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</si>
  <si>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</si>
  <si>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</si>
  <si>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</si>
  <si>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</si>
  <si>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</si>
  <si>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</si>
  <si>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</si>
  <si>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</si>
  <si>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</si>
  <si>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</si>
  <si>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</si>
  <si>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</si>
  <si>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</si>
  <si>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</si>
  <si>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</si>
  <si>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</si>
  <si>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</si>
  <si>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</si>
  <si>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</si>
  <si>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</si>
  <si>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</si>
  <si>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</si>
  <si>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</si>
  <si>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</si>
  <si>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</si>
  <si>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</si>
  <si>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</si>
  <si>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</si>
  <si>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</si>
  <si>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</si>
  <si>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</si>
  <si>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EMP-0002</t>
  </si>
  <si>
    <t xml:space="preserve">Amir Perkins</t>
  </si>
  <si>
    <t xml:space="preserve">Operations</t>
  </si>
  <si>
    <t xml:space="preserve">Manager</t>
  </si>
  <si>
    <t xml:space="preserve">EMP-0003</t>
  </si>
  <si>
    <t xml:space="preserve">Harper Perez</t>
  </si>
  <si>
    <t xml:space="preserve">Sales</t>
  </si>
  <si>
    <t xml:space="preserve">Sr Analyst</t>
  </si>
  <si>
    <t xml:space="preserve">EMP-0004</t>
  </si>
  <si>
    <t xml:space="preserve">Rania Matthews</t>
  </si>
  <si>
    <t xml:space="preserve">Legal</t>
  </si>
  <si>
    <t xml:space="preserve">EMP-0005</t>
  </si>
  <si>
    <t xml:space="preserve">Charlotte Jackson</t>
  </si>
  <si>
    <t xml:space="preserve">HR</t>
  </si>
  <si>
    <t xml:space="preserve">Analyst</t>
  </si>
  <si>
    <t xml:space="preserve">EMP-0006</t>
  </si>
  <si>
    <t xml:space="preserve">Chloe Richards</t>
  </si>
  <si>
    <t xml:space="preserve">Specialist</t>
  </si>
  <si>
    <t xml:space="preserve">EMP-0007</t>
  </si>
  <si>
    <t xml:space="preserve">Isabella Johnston</t>
  </si>
  <si>
    <t xml:space="preserve">EMP-0008</t>
  </si>
  <si>
    <t xml:space="preserve">Henry Nunez</t>
  </si>
  <si>
    <t xml:space="preserve">Finance</t>
  </si>
  <si>
    <t xml:space="preserve">Chief Financial Officer</t>
  </si>
  <si>
    <t xml:space="preserve">EMP-0009</t>
  </si>
  <si>
    <t xml:space="preserve">Luca Perkins</t>
  </si>
  <si>
    <t xml:space="preserve">Marketing</t>
  </si>
  <si>
    <t xml:space="preserve">EMP-0010</t>
  </si>
  <si>
    <t xml:space="preserve">Sophia Lee</t>
  </si>
  <si>
    <t xml:space="preserve">EMP-0011</t>
  </si>
  <si>
    <t xml:space="preserve">Khalid Sandoval</t>
  </si>
  <si>
    <t xml:space="preserve">EMP-0012</t>
  </si>
  <si>
    <t xml:space="preserve">Luca Salameh</t>
  </si>
  <si>
    <t xml:space="preserve">EMP-0013</t>
  </si>
  <si>
    <t xml:space="preserve">Henry Jackson</t>
  </si>
  <si>
    <t xml:space="preserve">Executive</t>
  </si>
  <si>
    <t xml:space="preserve">Chief Executive Officer</t>
  </si>
  <si>
    <t xml:space="preserve">EMP-0014</t>
  </si>
  <si>
    <t xml:space="preserve">Evelyn Nunez</t>
  </si>
  <si>
    <t xml:space="preserve">IT</t>
  </si>
  <si>
    <t xml:space="preserve">EMP-0015</t>
  </si>
  <si>
    <t xml:space="preserve">Aria Sanchez</t>
  </si>
  <si>
    <t xml:space="preserve">EMP-0017</t>
  </si>
  <si>
    <t xml:space="preserve">Ava Roberts</t>
  </si>
  <si>
    <t xml:space="preserve">EMP-0018</t>
  </si>
  <si>
    <t xml:space="preserve">Chloe Wheeler</t>
  </si>
  <si>
    <t xml:space="preserve">EMP-0019</t>
  </si>
  <si>
    <t xml:space="preserve">Sebastian Gomez</t>
  </si>
  <si>
    <t xml:space="preserve">EMP-0020</t>
  </si>
  <si>
    <t xml:space="preserve">Khalid Torres</t>
  </si>
  <si>
    <t xml:space="preserve">Coordinator</t>
  </si>
  <si>
    <t xml:space="preserve">EMP-0021</t>
  </si>
  <si>
    <t xml:space="preserve">Benjamin Sullivan</t>
  </si>
  <si>
    <t xml:space="preserve">EMP-0022</t>
  </si>
  <si>
    <t xml:space="preserve">Charlotte Miller</t>
  </si>
  <si>
    <t xml:space="preserve">EMP-0023</t>
  </si>
  <si>
    <t xml:space="preserve">Michael Johnson</t>
  </si>
  <si>
    <t xml:space="preserve">EMP-0025</t>
  </si>
  <si>
    <t xml:space="preserve">Isabella Rodriguez</t>
  </si>
  <si>
    <t xml:space="preserve">EMP-0026</t>
  </si>
  <si>
    <t xml:space="preserve">Yara Anderson</t>
  </si>
  <si>
    <t xml:space="preserve">EMP-0027</t>
  </si>
  <si>
    <t xml:space="preserve">Gianna Berry</t>
  </si>
  <si>
    <t xml:space="preserve">EMP-0028</t>
  </si>
  <si>
    <t xml:space="preserve">Isabella Ramirez</t>
  </si>
  <si>
    <t xml:space="preserve">EMP-0029</t>
  </si>
  <si>
    <t xml:space="preserve">Michael Moore</t>
  </si>
  <si>
    <t xml:space="preserve">EMP-0030</t>
  </si>
  <si>
    <t xml:space="preserve">Fadi Nguyen</t>
  </si>
  <si>
    <t xml:space="preserve">EMP-0031</t>
  </si>
  <si>
    <t xml:space="preserve">Amir Robinson</t>
  </si>
  <si>
    <t xml:space="preserve">EMP-0032</t>
  </si>
  <si>
    <t xml:space="preserve">Mason Anderson</t>
  </si>
  <si>
    <t xml:space="preserve">EMP-0033</t>
  </si>
  <si>
    <t xml:space="preserve">Sebastian Mitchell</t>
  </si>
  <si>
    <t xml:space="preserve">EMP-0034</t>
  </si>
  <si>
    <t xml:space="preserve">Jack Harper</t>
  </si>
  <si>
    <t xml:space="preserve">EMP-0035</t>
  </si>
  <si>
    <t xml:space="preserve">Evelyn Rivera</t>
  </si>
  <si>
    <t xml:space="preserve">Director of Human Resources</t>
  </si>
  <si>
    <t xml:space="preserve">EMP-0037</t>
  </si>
  <si>
    <t xml:space="preserve">Chloe Nguyen</t>
  </si>
  <si>
    <t xml:space="preserve">EMP-0038</t>
  </si>
  <si>
    <t xml:space="preserve">Lucas Wilson</t>
  </si>
  <si>
    <t xml:space="preserve">EMP-0039</t>
  </si>
  <si>
    <t xml:space="preserve">Chloe Willis</t>
  </si>
  <si>
    <t xml:space="preserve">Director</t>
  </si>
  <si>
    <t xml:space="preserve">EMP-0040</t>
  </si>
  <si>
    <t xml:space="preserve">Theodore Moore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</si>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</sst>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40146.8100000000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40146.8100000000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240825.1200000000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240825.1200000000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1609.1200000000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1609.1200000000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40721.6300000000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40721.6300000000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164737.9400000000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164737.9400000000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52654.1800000000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52654.1800000000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333095.1600000000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333095.1600000000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169674.5200000000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169674.5200000000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224165.9700000000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224165.9700000000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336223.1500000000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336223.1500000000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23</v>
      </c>
      <c r="F22" s="2">
        <v>277288.6900000000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277288.6900000000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41</v>
      </c>
      <c r="F24" s="2">
        <v>5736.9900000000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5736.9900000000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23</v>
      </c>
      <c r="F26" s="2">
        <v>166067.3000000000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36</v>
      </c>
      <c r="F27" s="2">
        <v>0.0000000000</v>
      </c>
      <c r="G27" s="2">
        <v>166067.3000000000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31</v>
      </c>
      <c r="F28" s="2">
        <v>11361.8800000000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11361.8800000000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29</v>
      </c>
      <c r="F30" s="2">
        <v>245379.5500000000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245379.5500000000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31</v>
      </c>
      <c r="F32" s="2">
        <v>37999.5300000000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37999.5300000000</v>
      </c>
    </row>
    <row r="34">
      <c r="A34" t="s" s="0">
        <v>48</v>
      </c>
      <c r="B34" t="s" s="0">
        <v>49</v>
      </c>
      <c r="C34" s="2">
        <v>1.0000000000</v>
      </c>
      <c r="D34" s="2">
        <v>1100.0000000000</v>
      </c>
      <c r="E34" t="s" s="0">
        <v>50</v>
      </c>
      <c r="F34" s="2">
        <v>412015.0600000000</v>
      </c>
      <c r="G34" s="2">
        <v>0.0000000000</v>
      </c>
    </row>
    <row r="35">
      <c r="A35" t="s" s="0">
        <v>48</v>
      </c>
      <c r="B35" t="s" s="0">
        <v>49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412015.0600000000</v>
      </c>
    </row>
    <row r="36">
      <c r="A36" t="s" s="0">
        <v>48</v>
      </c>
      <c r="B36" t="s" s="0">
        <v>49</v>
      </c>
      <c r="C36" s="2">
        <v>3.0000000000</v>
      </c>
      <c r="D36" s="2">
        <v>5000.0000000000</v>
      </c>
      <c r="E36" t="s" s="0">
        <v>52</v>
      </c>
      <c r="F36" s="2">
        <v>23286.7100000000</v>
      </c>
      <c r="G36" s="2">
        <v>0.0000000000</v>
      </c>
    </row>
    <row r="37">
      <c r="A37" t="s" s="0">
        <v>48</v>
      </c>
      <c r="B37" t="s" s="0">
        <v>49</v>
      </c>
      <c r="C37" s="2">
        <v>4.0000000000</v>
      </c>
      <c r="D37" s="2">
        <v>1200.0000000000</v>
      </c>
      <c r="E37" t="s" s="0">
        <v>44</v>
      </c>
      <c r="F37" s="2">
        <v>0.0000000000</v>
      </c>
      <c r="G37" s="2">
        <v>23286.7100000000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50</v>
      </c>
      <c r="F38" s="2">
        <v>142204.9100000000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55</v>
      </c>
      <c r="F39" s="2">
        <v>0.0000000000</v>
      </c>
      <c r="G39" s="2">
        <v>142204.9100000000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56</v>
      </c>
      <c r="F40" s="2">
        <v>14781.3900000000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38</v>
      </c>
      <c r="F41" s="2">
        <v>0.0000000000</v>
      </c>
      <c r="G41" s="2">
        <v>14781.3900000000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59</v>
      </c>
      <c r="F42" s="2">
        <v>70020.3100000000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70020.3100000000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61</v>
      </c>
      <c r="F44" s="2">
        <v>161374.0300000000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26</v>
      </c>
      <c r="F45" s="2">
        <v>0.0000000000</v>
      </c>
      <c r="G45" s="2">
        <v>161374.0300000000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267094.3000000000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51</v>
      </c>
      <c r="F47" s="2">
        <v>0.0000000000</v>
      </c>
      <c r="G47" s="2">
        <v>267094.3000000000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37</v>
      </c>
      <c r="F48" s="2">
        <v>13790.2800000000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38</v>
      </c>
      <c r="F49" s="2">
        <v>0.0000000000</v>
      </c>
      <c r="G49" s="2">
        <v>13790.2800000000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35</v>
      </c>
      <c r="F50" s="2">
        <v>385211.9300000000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385211.9300000000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25</v>
      </c>
      <c r="F52" s="2">
        <v>52724.5900000000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26</v>
      </c>
      <c r="F53" s="2">
        <v>0.0000000000</v>
      </c>
      <c r="G53" s="2">
        <v>52724.5900000000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48604.9000000000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48604.9000000000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72</v>
      </c>
      <c r="F56" s="2">
        <v>2537.5000000000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2537.5000000000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75</v>
      </c>
      <c r="F58" s="2">
        <v>265988.9700000000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76</v>
      </c>
      <c r="F59" s="2">
        <v>0.0000000000</v>
      </c>
      <c r="G59" s="2">
        <v>265988.9700000000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41</v>
      </c>
      <c r="F60" s="2">
        <v>38633.0600000000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38633.0600000000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50</v>
      </c>
      <c r="F62" s="2">
        <v>51225.5700000000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51225.5700000000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25</v>
      </c>
      <c r="F64" s="2">
        <v>138911.1500000000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138911.1500000000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75</v>
      </c>
      <c r="F66" s="2">
        <v>123105.8900000000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60</v>
      </c>
      <c r="F67" s="2">
        <v>0.0000000000</v>
      </c>
      <c r="G67" s="2">
        <v>123105.8900000000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19</v>
      </c>
      <c r="F68" s="2">
        <v>6761.5800000000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82</v>
      </c>
      <c r="F69" s="2">
        <v>0.0000000000</v>
      </c>
      <c r="G69" s="2">
        <v>6761.5800000000</v>
      </c>
    </row>
    <row r="70">
      <c r="A70" t="s" s="0">
        <v>83</v>
      </c>
      <c r="B70" t="s" s="0">
        <v>84</v>
      </c>
      <c r="C70" s="2">
        <v>1.0000000000</v>
      </c>
      <c r="D70" s="2">
        <v>1100.0000000000</v>
      </c>
      <c r="E70" t="s" s="0">
        <v>50</v>
      </c>
      <c r="F70" s="2">
        <v>307122.8600000000</v>
      </c>
      <c r="G70" s="2">
        <v>0.0000000000</v>
      </c>
    </row>
    <row r="71">
      <c r="A71" t="s" s="0">
        <v>83</v>
      </c>
      <c r="B71" t="s" s="0">
        <v>84</v>
      </c>
      <c r="C71" s="2">
        <v>2.0000000000</v>
      </c>
      <c r="D71" s="2">
        <v>4000.0000000000</v>
      </c>
      <c r="E71" t="s" s="0">
        <v>55</v>
      </c>
      <c r="F71" s="2">
        <v>0.0000000000</v>
      </c>
      <c r="G71" s="2">
        <v>307122.8600000000</v>
      </c>
    </row>
    <row r="72">
      <c r="A72" t="s" s="0">
        <v>83</v>
      </c>
      <c r="B72" t="s" s="0">
        <v>84</v>
      </c>
      <c r="C72" s="2">
        <v>3.0000000000</v>
      </c>
      <c r="D72" s="2">
        <v>5000.0000000000</v>
      </c>
      <c r="E72" t="s" s="0">
        <v>19</v>
      </c>
      <c r="F72" s="2">
        <v>279092.6800000000</v>
      </c>
      <c r="G72" s="2">
        <v>0.0000000000</v>
      </c>
    </row>
    <row r="73">
      <c r="A73" t="s" s="0">
        <v>83</v>
      </c>
      <c r="B73" t="s" s="0">
        <v>84</v>
      </c>
      <c r="C73" s="2">
        <v>4.0000000000</v>
      </c>
      <c r="D73" s="2">
        <v>1200.0000000000</v>
      </c>
      <c r="E73" t="s" s="0">
        <v>85</v>
      </c>
      <c r="F73" s="2">
        <v>0.0000000000</v>
      </c>
      <c r="G73" s="2">
        <v>279092.6800000000</v>
      </c>
    </row>
    <row r="74">
      <c r="A74" t="s" s="0">
        <v>86</v>
      </c>
      <c r="B74" t="s" s="0">
        <v>87</v>
      </c>
      <c r="C74" s="2">
        <v>1.0000000000</v>
      </c>
      <c r="D74" s="2">
        <v>1100.0000000000</v>
      </c>
      <c r="E74" t="s" s="0">
        <v>35</v>
      </c>
      <c r="F74" s="2">
        <v>179472.1000000000</v>
      </c>
      <c r="G74" s="2">
        <v>0.0000000000</v>
      </c>
    </row>
    <row r="75">
      <c r="A75" t="s" s="0">
        <v>86</v>
      </c>
      <c r="B75" t="s" s="0">
        <v>87</v>
      </c>
      <c r="C75" s="2">
        <v>2.0000000000</v>
      </c>
      <c r="D75" s="2">
        <v>4000.0000000000</v>
      </c>
      <c r="E75" t="s" s="0">
        <v>88</v>
      </c>
      <c r="F75" s="2">
        <v>0.0000000000</v>
      </c>
      <c r="G75" s="2">
        <v>179472.1000000000</v>
      </c>
    </row>
    <row r="76">
      <c r="A76" t="s" s="0">
        <v>86</v>
      </c>
      <c r="B76" t="s" s="0">
        <v>87</v>
      </c>
      <c r="C76" s="2">
        <v>3.0000000000</v>
      </c>
      <c r="D76" s="2">
        <v>5000.0000000000</v>
      </c>
      <c r="E76" t="s" s="0">
        <v>41</v>
      </c>
      <c r="F76" s="2">
        <v>115695.7300000000</v>
      </c>
      <c r="G76" s="2">
        <v>0.0000000000</v>
      </c>
    </row>
    <row r="77">
      <c r="A77" t="s" s="0">
        <v>86</v>
      </c>
      <c r="B77" t="s" s="0">
        <v>87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115695.7300000000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17</v>
      </c>
      <c r="F78" s="2">
        <v>174549.5900000000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88</v>
      </c>
      <c r="F79" s="2">
        <v>0.0000000000</v>
      </c>
      <c r="G79" s="2">
        <v>174549.5900000000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25</v>
      </c>
      <c r="F80" s="2">
        <v>17864.6400000000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85</v>
      </c>
      <c r="F81" s="2">
        <v>0.0000000000</v>
      </c>
      <c r="G81" s="2">
        <v>17864.6400000000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70</v>
      </c>
      <c r="F82" s="2">
        <v>177183.3100000000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93</v>
      </c>
      <c r="F83" s="2">
        <v>0.0000000000</v>
      </c>
      <c r="G83" s="2">
        <v>177183.3100000000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94</v>
      </c>
      <c r="F84" s="2">
        <v>88836.4400000000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47</v>
      </c>
      <c r="F85" s="2">
        <v>0.0000000000</v>
      </c>
      <c r="G85" s="2">
        <v>88836.4400000000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64</v>
      </c>
      <c r="F86" s="2">
        <v>145152.5200000000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145152.5200000000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31</v>
      </c>
      <c r="F88" s="2">
        <v>120143.3100000000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85</v>
      </c>
      <c r="F89" s="2">
        <v>0.0000000000</v>
      </c>
      <c r="G89" s="2">
        <v>120143.3100000000</v>
      </c>
    </row>
    <row r="90">
      <c r="A90" t="s" s="0">
        <v>97</v>
      </c>
      <c r="B90" t="s" s="0">
        <v>98</v>
      </c>
      <c r="C90" s="2">
        <v>1.0000000000</v>
      </c>
      <c r="D90" s="2">
        <v>1100.0000000000</v>
      </c>
      <c r="E90" t="s" s="0">
        <v>64</v>
      </c>
      <c r="F90" s="2">
        <v>129858.6700000000</v>
      </c>
      <c r="G90" s="2">
        <v>0.0000000000</v>
      </c>
    </row>
    <row r="91">
      <c r="A91" t="s" s="0">
        <v>97</v>
      </c>
      <c r="B91" t="s" s="0">
        <v>98</v>
      </c>
      <c r="C91" s="2">
        <v>2.0000000000</v>
      </c>
      <c r="D91" s="2">
        <v>4000.0000000000</v>
      </c>
      <c r="E91" t="s" s="0">
        <v>71</v>
      </c>
      <c r="F91" s="2">
        <v>0.0000000000</v>
      </c>
      <c r="G91" s="2">
        <v>129858.6700000000</v>
      </c>
    </row>
    <row r="92">
      <c r="A92" t="s" s="0">
        <v>97</v>
      </c>
      <c r="B92" t="s" s="0">
        <v>98</v>
      </c>
      <c r="C92" s="2">
        <v>3.0000000000</v>
      </c>
      <c r="D92" s="2">
        <v>5000.0000000000</v>
      </c>
      <c r="E92" t="s" s="0">
        <v>37</v>
      </c>
      <c r="F92" s="2">
        <v>61376.4800000000</v>
      </c>
      <c r="G92" s="2">
        <v>0.0000000000</v>
      </c>
    </row>
    <row r="93">
      <c r="A93" t="s" s="0">
        <v>97</v>
      </c>
      <c r="B93" t="s" s="0">
        <v>98</v>
      </c>
      <c r="C93" s="2">
        <v>4.0000000000</v>
      </c>
      <c r="D93" s="2">
        <v>1200.0000000000</v>
      </c>
      <c r="E93" t="s" s="0">
        <v>85</v>
      </c>
      <c r="F93" s="2">
        <v>0.0000000000</v>
      </c>
      <c r="G93" s="2">
        <v>61376.4800000000</v>
      </c>
    </row>
    <row r="94">
      <c r="A94" t="s" s="0">
        <v>99</v>
      </c>
      <c r="B94" t="s" s="0">
        <v>100</v>
      </c>
      <c r="C94" s="2">
        <v>1.0000000000</v>
      </c>
      <c r="D94" s="2">
        <v>1100.0000000000</v>
      </c>
      <c r="E94" t="s" s="0">
        <v>35</v>
      </c>
      <c r="F94" s="2">
        <v>200564.7800000000</v>
      </c>
      <c r="G94" s="2">
        <v>0.0000000000</v>
      </c>
    </row>
    <row r="95">
      <c r="A95" t="s" s="0">
        <v>99</v>
      </c>
      <c r="B95" t="s" s="0">
        <v>100</v>
      </c>
      <c r="C95" s="2">
        <v>2.0000000000</v>
      </c>
      <c r="D95" s="2">
        <v>4000.0000000000</v>
      </c>
      <c r="E95" t="s" s="0">
        <v>51</v>
      </c>
      <c r="F95" s="2">
        <v>0.0000000000</v>
      </c>
      <c r="G95" s="2">
        <v>200564.7800000000</v>
      </c>
    </row>
    <row r="96">
      <c r="A96" t="s" s="0">
        <v>99</v>
      </c>
      <c r="B96" t="s" s="0">
        <v>100</v>
      </c>
      <c r="C96" s="2">
        <v>3.0000000000</v>
      </c>
      <c r="D96" s="2">
        <v>5000.0000000000</v>
      </c>
      <c r="E96" t="s" s="0">
        <v>41</v>
      </c>
      <c r="F96" s="2">
        <v>29863.9700000000</v>
      </c>
      <c r="G96" s="2">
        <v>0.0000000000</v>
      </c>
    </row>
    <row r="97">
      <c r="A97" t="s" s="0">
        <v>99</v>
      </c>
      <c r="B97" t="s" s="0">
        <v>100</v>
      </c>
      <c r="C97" s="2">
        <v>4.0000000000</v>
      </c>
      <c r="D97" s="2">
        <v>1200.0000000000</v>
      </c>
      <c r="E97" t="s" s="0">
        <v>82</v>
      </c>
      <c r="F97" s="2">
        <v>0.0000000000</v>
      </c>
      <c r="G97" s="2">
        <v>29863.9700000000</v>
      </c>
    </row>
    <row r="98">
      <c r="A98" t="s" s="0">
        <v>101</v>
      </c>
      <c r="B98" t="s" s="0">
        <v>102</v>
      </c>
      <c r="C98" s="2">
        <v>1.0000000000</v>
      </c>
      <c r="D98" s="2">
        <v>1100.0000000000</v>
      </c>
      <c r="E98" t="s" s="0">
        <v>23</v>
      </c>
      <c r="F98" s="2">
        <v>303330.8100000000</v>
      </c>
      <c r="G98" s="2">
        <v>0.0000000000</v>
      </c>
    </row>
    <row r="99">
      <c r="A99" t="s" s="0">
        <v>101</v>
      </c>
      <c r="B99" t="s" s="0">
        <v>102</v>
      </c>
      <c r="C99" s="2">
        <v>2.0000000000</v>
      </c>
      <c r="D99" s="2">
        <v>4000.0000000000</v>
      </c>
      <c r="E99" t="s" s="0">
        <v>51</v>
      </c>
      <c r="F99" s="2">
        <v>0.0000000000</v>
      </c>
      <c r="G99" s="2">
        <v>303330.8100000000</v>
      </c>
    </row>
    <row r="100">
      <c r="A100" t="s" s="0">
        <v>101</v>
      </c>
      <c r="B100" t="s" s="0">
        <v>102</v>
      </c>
      <c r="C100" s="2">
        <v>3.0000000000</v>
      </c>
      <c r="D100" s="2">
        <v>5000.0000000000</v>
      </c>
      <c r="E100" t="s" s="0">
        <v>37</v>
      </c>
      <c r="F100" s="2">
        <v>54874.4800000000</v>
      </c>
      <c r="G100" s="2">
        <v>0.0000000000</v>
      </c>
    </row>
    <row r="101">
      <c r="A101" t="s" s="0">
        <v>101</v>
      </c>
      <c r="B101" t="s" s="0">
        <v>102</v>
      </c>
      <c r="C101" s="2">
        <v>4.0000000000</v>
      </c>
      <c r="D101" s="2">
        <v>1200.0000000000</v>
      </c>
      <c r="E101" t="s" s="0">
        <v>79</v>
      </c>
      <c r="F101" s="2">
        <v>0.0000000000</v>
      </c>
      <c r="G101" s="2">
        <v>54874.4800000000</v>
      </c>
    </row>
    <row r="102">
      <c r="A102" t="s" s="0">
        <v>103</v>
      </c>
      <c r="B102" t="s" s="0">
        <v>104</v>
      </c>
      <c r="C102" s="2">
        <v>1.0000000000</v>
      </c>
      <c r="D102" s="2">
        <v>1100.0000000000</v>
      </c>
      <c r="E102" t="s" s="0">
        <v>75</v>
      </c>
      <c r="F102" s="2">
        <v>893492.2200000000</v>
      </c>
      <c r="G102" s="2">
        <v>0.0000000000</v>
      </c>
    </row>
    <row r="103">
      <c r="A103" t="s" s="0">
        <v>103</v>
      </c>
      <c r="B103" t="s" s="0">
        <v>104</v>
      </c>
      <c r="C103" s="2">
        <v>2.0000000000</v>
      </c>
      <c r="D103" s="2">
        <v>4000.0000000000</v>
      </c>
      <c r="E103" t="s" s="0">
        <v>51</v>
      </c>
      <c r="F103" s="2">
        <v>0.0000000000</v>
      </c>
      <c r="G103" s="2">
        <v>893492.2200000000</v>
      </c>
    </row>
    <row r="104">
      <c r="A104" t="s" s="0">
        <v>103</v>
      </c>
      <c r="B104" t="s" s="0">
        <v>104</v>
      </c>
      <c r="C104" s="2">
        <v>3.0000000000</v>
      </c>
      <c r="D104" s="2">
        <v>5000.0000000000</v>
      </c>
      <c r="E104" t="s" s="0">
        <v>52</v>
      </c>
      <c r="F104" s="2">
        <v>179858.8600000000</v>
      </c>
      <c r="G104" s="2">
        <v>0.0000000000</v>
      </c>
    </row>
    <row r="105">
      <c r="A105" t="s" s="0">
        <v>103</v>
      </c>
      <c r="B105" t="s" s="0">
        <v>104</v>
      </c>
      <c r="C105" s="2">
        <v>4.0000000000</v>
      </c>
      <c r="D105" s="2">
        <v>1200.0000000000</v>
      </c>
      <c r="E105" t="s" s="0">
        <v>47</v>
      </c>
      <c r="F105" s="2">
        <v>0.0000000000</v>
      </c>
      <c r="G105" s="2">
        <v>179858.8600000000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35</v>
      </c>
      <c r="F106" s="2">
        <v>580578.8300000000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36</v>
      </c>
      <c r="F107" s="2">
        <v>0.0000000000</v>
      </c>
      <c r="G107" s="2">
        <v>580578.8300000000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52</v>
      </c>
      <c r="F108" s="2">
        <v>118577.8300000000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118577.8300000000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17</v>
      </c>
      <c r="F110" s="2">
        <v>217637.3200000000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55</v>
      </c>
      <c r="F111" s="2">
        <v>0.0000000000</v>
      </c>
      <c r="G111" s="2">
        <v>217637.3200000000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37</v>
      </c>
      <c r="F112" s="2">
        <v>81462.3300000000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81462.3300000000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75</v>
      </c>
      <c r="F114" s="2">
        <v>73147.0900000000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76</v>
      </c>
      <c r="F115" s="2">
        <v>0.0000000000</v>
      </c>
      <c r="G115" s="2">
        <v>73147.0900000000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52</v>
      </c>
      <c r="F116" s="2">
        <v>17661.8000000000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47</v>
      </c>
      <c r="F117" s="2">
        <v>0.0000000000</v>
      </c>
      <c r="G117" s="2">
        <v>17661.8000000000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35</v>
      </c>
      <c r="F118" s="2">
        <v>69085.4800000000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93</v>
      </c>
      <c r="F119" s="2">
        <v>0.0000000000</v>
      </c>
      <c r="G119" s="2">
        <v>69085.4800000000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56</v>
      </c>
      <c r="F120" s="2">
        <v>24916.3700000000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38</v>
      </c>
      <c r="F121" s="2">
        <v>0.0000000000</v>
      </c>
      <c r="G121" s="2">
        <v>24916.3700000000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29</v>
      </c>
      <c r="F122" s="2">
        <v>435636.3900000000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435636.3900000000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72</v>
      </c>
      <c r="F124" s="2">
        <v>48481.7500000000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44</v>
      </c>
      <c r="F125" s="2">
        <v>0.0000000000</v>
      </c>
      <c r="G125" s="2">
        <v>48481.7500000000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29</v>
      </c>
      <c r="F126" s="2">
        <v>146163.2500000000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76</v>
      </c>
      <c r="F127" s="2">
        <v>0.0000000000</v>
      </c>
      <c r="G127" s="2">
        <v>146163.2500000000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61</v>
      </c>
      <c r="F128" s="2">
        <v>2260.5700000000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47</v>
      </c>
      <c r="F129" s="2">
        <v>0.0000000000</v>
      </c>
      <c r="G129" s="2">
        <v>2260.5700000000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59</v>
      </c>
      <c r="F130" s="2">
        <v>63028.9400000000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63028.9400000000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61</v>
      </c>
      <c r="F132" s="2">
        <v>53001.9400000000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119</v>
      </c>
      <c r="F133" s="2">
        <v>0.0000000000</v>
      </c>
      <c r="G133" s="2">
        <v>53001.9400000000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35</v>
      </c>
      <c r="F134" s="2">
        <v>338744.2100000000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60</v>
      </c>
      <c r="F135" s="2">
        <v>0.0000000000</v>
      </c>
      <c r="G135" s="2">
        <v>338744.2100000000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37</v>
      </c>
      <c r="F136" s="2">
        <v>30697.4300000000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85</v>
      </c>
      <c r="F137" s="2">
        <v>0.0000000000</v>
      </c>
      <c r="G137" s="2">
        <v>30697.4300000000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50</v>
      </c>
      <c r="F138" s="2">
        <v>34135.7400000000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51</v>
      </c>
      <c r="F139" s="2">
        <v>0.0000000000</v>
      </c>
      <c r="G139" s="2">
        <v>34135.7400000000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61</v>
      </c>
      <c r="F140" s="2">
        <v>42931.4200000000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42931.4200000000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70</v>
      </c>
      <c r="F142" s="2">
        <v>252016.8400000000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88</v>
      </c>
      <c r="F143" s="2">
        <v>0.0000000000</v>
      </c>
      <c r="G143" s="2">
        <v>252016.8400000000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41</v>
      </c>
      <c r="F144" s="2">
        <v>142540.9700000000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142540.9700000000</v>
      </c>
    </row>
    <row r="146">
      <c r="A146" t="s" s="0">
        <v>126</v>
      </c>
      <c r="B146" t="s" s="0">
        <v>110</v>
      </c>
      <c r="C146" s="2">
        <v>1.0000000000</v>
      </c>
      <c r="D146" s="2">
        <v>1100.0000000000</v>
      </c>
      <c r="E146" t="s" s="0">
        <v>35</v>
      </c>
      <c r="F146" s="2">
        <v>485647.8200000000</v>
      </c>
      <c r="G146" s="2">
        <v>0.0000000000</v>
      </c>
    </row>
    <row r="147">
      <c r="A147" t="s" s="0">
        <v>126</v>
      </c>
      <c r="B147" t="s" s="0">
        <v>110</v>
      </c>
      <c r="C147" s="2">
        <v>2.0000000000</v>
      </c>
      <c r="D147" s="2">
        <v>4000.0000000000</v>
      </c>
      <c r="E147" t="s" s="0">
        <v>30</v>
      </c>
      <c r="F147" s="2">
        <v>0.0000000000</v>
      </c>
      <c r="G147" s="2">
        <v>485647.8200000000</v>
      </c>
    </row>
    <row r="148">
      <c r="A148" t="s" s="0">
        <v>126</v>
      </c>
      <c r="B148" t="s" s="0">
        <v>110</v>
      </c>
      <c r="C148" s="2">
        <v>3.0000000000</v>
      </c>
      <c r="D148" s="2">
        <v>5000.0000000000</v>
      </c>
      <c r="E148" t="s" s="0">
        <v>41</v>
      </c>
      <c r="F148" s="2">
        <v>93984.5800000000</v>
      </c>
      <c r="G148" s="2">
        <v>0.0000000000</v>
      </c>
    </row>
    <row r="149">
      <c r="A149" t="s" s="0">
        <v>126</v>
      </c>
      <c r="B149" t="s" s="0">
        <v>110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93984.5800000000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70</v>
      </c>
      <c r="F150" s="2">
        <v>316331.6200000000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71</v>
      </c>
      <c r="F151" s="2">
        <v>0.0000000000</v>
      </c>
      <c r="G151" s="2">
        <v>316331.6200000000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41</v>
      </c>
      <c r="F152" s="2">
        <v>16021.2500000000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85</v>
      </c>
      <c r="F153" s="2">
        <v>0.0000000000</v>
      </c>
      <c r="G153" s="2">
        <v>16021.2500000000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59</v>
      </c>
      <c r="F154" s="2">
        <v>107716.8000000000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71</v>
      </c>
      <c r="F155" s="2">
        <v>0.0000000000</v>
      </c>
      <c r="G155" s="2">
        <v>107716.8000000000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37</v>
      </c>
      <c r="F156" s="2">
        <v>27739.8600000000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82</v>
      </c>
      <c r="F157" s="2">
        <v>0.0000000000</v>
      </c>
      <c r="G157" s="2">
        <v>27739.8600000000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17</v>
      </c>
      <c r="F158" s="2">
        <v>429875.6900000000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51</v>
      </c>
      <c r="F159" s="2">
        <v>0.0000000000</v>
      </c>
      <c r="G159" s="2">
        <v>429875.6900000000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94</v>
      </c>
      <c r="F160" s="2">
        <v>22338.3300000000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32</v>
      </c>
      <c r="F161" s="2">
        <v>0.0000000000</v>
      </c>
      <c r="G161" s="2">
        <v>22338.3300000000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23</v>
      </c>
      <c r="F162" s="2">
        <v>79576.6300000000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79576.6300000000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94</v>
      </c>
      <c r="F164" s="2">
        <v>136175.1600000000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20</v>
      </c>
      <c r="F165" s="2">
        <v>0.0000000000</v>
      </c>
      <c r="G165" s="2">
        <v>136175.1600000000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2745940.2700000000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2745940.2700000000</v>
      </c>
    </row>
    <row r="168">
      <c r="A168" t="s" s="0">
        <v>139</v>
      </c>
      <c r="B168" t="s" s="0">
        <v>140</v>
      </c>
      <c r="C168" s="2">
        <v>1.0000000000</v>
      </c>
      <c r="D168" s="2">
        <v>5500.0000000000</v>
      </c>
      <c r="E168" t="s" s="0">
        <v>141</v>
      </c>
      <c r="F168" s="2">
        <v>8960.8100000000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8960.8100000000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36799.9400000000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36799.9400000000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106663.2700000000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106663.2700000000</v>
      </c>
    </row>
    <row r="174">
      <c r="A174" t="s" s="0">
        <v>151</v>
      </c>
      <c r="B174" t="s" s="0">
        <v>152</v>
      </c>
      <c r="C174" s="2">
        <v>1.0000000000</v>
      </c>
      <c r="D174" s="2">
        <v>5400.0000000000</v>
      </c>
      <c r="E174" t="s" s="0">
        <v>153</v>
      </c>
      <c r="F174" s="2">
        <v>14461.3700000000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14461.3700000000</v>
      </c>
    </row>
    <row r="176">
      <c r="A176" t="s" s="0">
        <v>155</v>
      </c>
      <c r="B176" t="s" s="0">
        <v>156</v>
      </c>
      <c r="C176" s="2">
        <v>1.0000000000</v>
      </c>
      <c r="D176" s="2">
        <v>5700.0000000000</v>
      </c>
      <c r="E176" t="s" s="0">
        <v>157</v>
      </c>
      <c r="F176" s="2">
        <v>47918.3200000000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146</v>
      </c>
      <c r="F177" s="2">
        <v>0.0000000000</v>
      </c>
      <c r="G177" s="2">
        <v>47918.3200000000</v>
      </c>
    </row>
    <row r="178">
      <c r="A178" t="s" s="0">
        <v>158</v>
      </c>
      <c r="B178" t="s" s="0">
        <v>78</v>
      </c>
      <c r="C178" s="2">
        <v>1.0000000000</v>
      </c>
      <c r="D178" s="2">
        <v>5400.0000000000</v>
      </c>
      <c r="E178" t="s" s="0">
        <v>159</v>
      </c>
      <c r="F178" s="2">
        <v>16743.8000000000</v>
      </c>
      <c r="G178" s="2">
        <v>0.0000000000</v>
      </c>
    </row>
    <row r="179">
      <c r="A179" t="s" s="0">
        <v>158</v>
      </c>
      <c r="B179" t="s" s="0">
        <v>78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16743.8000000000</v>
      </c>
    </row>
    <row r="180">
      <c r="A180" t="s" s="0">
        <v>161</v>
      </c>
      <c r="B180" t="s" s="0">
        <v>162</v>
      </c>
      <c r="C180" s="2">
        <v>1.0000000000</v>
      </c>
      <c r="D180" s="2">
        <v>5600.0000000000</v>
      </c>
      <c r="E180" t="s" s="0">
        <v>163</v>
      </c>
      <c r="F180" s="2">
        <v>897.6200000000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897.6200000000</v>
      </c>
    </row>
    <row r="182">
      <c r="A182" t="s" s="0">
        <v>165</v>
      </c>
      <c r="B182" t="s" s="0">
        <v>166</v>
      </c>
      <c r="C182" s="2">
        <v>1.0000000000</v>
      </c>
      <c r="D182" s="2">
        <v>5900.0000000000</v>
      </c>
      <c r="E182" t="s" s="0">
        <v>167</v>
      </c>
      <c r="F182" s="2">
        <v>57941.7000000000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57941.7000000000</v>
      </c>
    </row>
    <row r="184">
      <c r="A184" t="s" s="0">
        <v>169</v>
      </c>
      <c r="B184" t="s" s="0">
        <v>170</v>
      </c>
      <c r="C184" s="2">
        <v>1.0000000000</v>
      </c>
      <c r="D184" s="2">
        <v>5700.0000000000</v>
      </c>
      <c r="E184" t="s" s="0">
        <v>171</v>
      </c>
      <c r="F184" s="2">
        <v>63761.6100000000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172</v>
      </c>
      <c r="F185" s="2">
        <v>0.0000000000</v>
      </c>
      <c r="G185" s="2">
        <v>63761.6100000000</v>
      </c>
    </row>
    <row r="186">
      <c r="A186" t="s" s="0">
        <v>173</v>
      </c>
      <c r="B186" t="s" s="0">
        <v>174</v>
      </c>
      <c r="C186" s="2">
        <v>1.0000000000</v>
      </c>
      <c r="D186" s="2">
        <v>5600.0000000000</v>
      </c>
      <c r="E186" t="s" s="0">
        <v>175</v>
      </c>
      <c r="F186" s="2">
        <v>70.0100000000</v>
      </c>
      <c r="G186" s="2">
        <v>0.0000000000</v>
      </c>
    </row>
    <row r="187">
      <c r="A187" t="s" s="0">
        <v>173</v>
      </c>
      <c r="B187" t="s" s="0">
        <v>174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70.0100000000</v>
      </c>
    </row>
    <row r="188">
      <c r="A188" t="s" s="0">
        <v>176</v>
      </c>
      <c r="B188" t="s" s="0">
        <v>177</v>
      </c>
      <c r="C188" s="2">
        <v>1.0000000000</v>
      </c>
      <c r="D188" s="2">
        <v>5700.0000000000</v>
      </c>
      <c r="E188" t="s" s="0">
        <v>178</v>
      </c>
      <c r="F188" s="2">
        <v>798.1900000000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164</v>
      </c>
      <c r="F189" s="2">
        <v>0.0000000000</v>
      </c>
      <c r="G189" s="2">
        <v>798.1900000000</v>
      </c>
    </row>
    <row r="190">
      <c r="A190" t="s" s="0">
        <v>179</v>
      </c>
      <c r="B190" t="s" s="0">
        <v>180</v>
      </c>
      <c r="C190" s="2">
        <v>1.0000000000</v>
      </c>
      <c r="D190" s="2">
        <v>5500.0000000000</v>
      </c>
      <c r="E190" t="s" s="0">
        <v>181</v>
      </c>
      <c r="F190" s="2">
        <v>12534.4500000000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182</v>
      </c>
      <c r="F191" s="2">
        <v>0.0000000000</v>
      </c>
      <c r="G191" s="2">
        <v>12534.4500000000</v>
      </c>
    </row>
    <row r="192">
      <c r="A192" t="s" s="0">
        <v>183</v>
      </c>
      <c r="B192" t="s" s="0">
        <v>184</v>
      </c>
      <c r="C192" s="2">
        <v>1.0000000000</v>
      </c>
      <c r="D192" s="2">
        <v>5400.0000000000</v>
      </c>
      <c r="E192" t="s" s="0">
        <v>185</v>
      </c>
      <c r="F192" s="2">
        <v>49541.8100000000</v>
      </c>
      <c r="G192" s="2">
        <v>0.0000000000</v>
      </c>
    </row>
    <row r="193">
      <c r="A193" t="s" s="0">
        <v>183</v>
      </c>
      <c r="B193" t="s" s="0">
        <v>184</v>
      </c>
      <c r="C193" s="2">
        <v>2.0000000000</v>
      </c>
      <c r="D193" s="2">
        <v>2000.0000000000</v>
      </c>
      <c r="E193" t="s" s="0">
        <v>172</v>
      </c>
      <c r="F193" s="2">
        <v>0.0000000000</v>
      </c>
      <c r="G193" s="2">
        <v>49541.8100000000</v>
      </c>
    </row>
    <row r="194">
      <c r="A194" t="s" s="0">
        <v>186</v>
      </c>
      <c r="B194" t="s" s="0">
        <v>187</v>
      </c>
      <c r="C194" s="2">
        <v>1.0000000000</v>
      </c>
      <c r="D194" s="2">
        <v>5400.0000000000</v>
      </c>
      <c r="E194" t="s" s="0">
        <v>188</v>
      </c>
      <c r="F194" s="2">
        <v>21642.9200000000</v>
      </c>
      <c r="G194" s="2">
        <v>0.0000000000</v>
      </c>
    </row>
    <row r="195">
      <c r="A195" t="s" s="0">
        <v>186</v>
      </c>
      <c r="B195" t="s" s="0">
        <v>187</v>
      </c>
      <c r="C195" s="2">
        <v>2.0000000000</v>
      </c>
      <c r="D195" s="2">
        <v>2000.0000000000</v>
      </c>
      <c r="E195" t="s" s="0">
        <v>172</v>
      </c>
      <c r="F195" s="2">
        <v>0.0000000000</v>
      </c>
      <c r="G195" s="2">
        <v>21642.9200000000</v>
      </c>
    </row>
    <row r="196">
      <c r="A196" t="s" s="0">
        <v>189</v>
      </c>
      <c r="B196" t="s" s="0">
        <v>190</v>
      </c>
      <c r="C196" s="2">
        <v>1.0000000000</v>
      </c>
      <c r="D196" s="2">
        <v>5400.0000000000</v>
      </c>
      <c r="E196" t="s" s="0">
        <v>191</v>
      </c>
      <c r="F196" s="2">
        <v>21041.8600000000</v>
      </c>
      <c r="G196" s="2">
        <v>0.0000000000</v>
      </c>
    </row>
    <row r="197">
      <c r="A197" t="s" s="0">
        <v>189</v>
      </c>
      <c r="B197" t="s" s="0">
        <v>190</v>
      </c>
      <c r="C197" s="2">
        <v>2.0000000000</v>
      </c>
      <c r="D197" s="2">
        <v>2000.0000000000</v>
      </c>
      <c r="E197" t="s" s="0">
        <v>168</v>
      </c>
      <c r="F197" s="2">
        <v>0.0000000000</v>
      </c>
      <c r="G197" s="2">
        <v>21041.8600000000</v>
      </c>
    </row>
    <row r="198">
      <c r="A198" t="s" s="0">
        <v>192</v>
      </c>
      <c r="B198" t="s" s="0">
        <v>43</v>
      </c>
      <c r="C198" s="2">
        <v>1.0000000000</v>
      </c>
      <c r="D198" s="2">
        <v>5200.0000000000</v>
      </c>
      <c r="E198" t="s" s="0">
        <v>193</v>
      </c>
      <c r="F198" s="2">
        <v>8883.3100000000</v>
      </c>
      <c r="G198" s="2">
        <v>0.0000000000</v>
      </c>
    </row>
    <row r="199">
      <c r="A199" t="s" s="0">
        <v>192</v>
      </c>
      <c r="B199" t="s" s="0">
        <v>43</v>
      </c>
      <c r="C199" s="2">
        <v>2.0000000000</v>
      </c>
      <c r="D199" s="2">
        <v>2000.0000000000</v>
      </c>
      <c r="E199" t="s" s="0">
        <v>182</v>
      </c>
      <c r="F199" s="2">
        <v>0.0000000000</v>
      </c>
      <c r="G199" s="2">
        <v>8883.3100000000</v>
      </c>
    </row>
    <row r="200">
      <c r="A200" t="s" s="0">
        <v>194</v>
      </c>
      <c r="B200" t="s" s="0">
        <v>195</v>
      </c>
      <c r="C200" s="2">
        <v>1.0000000000</v>
      </c>
      <c r="D200" s="2">
        <v>5300.0000000000</v>
      </c>
      <c r="E200" t="s" s="0">
        <v>196</v>
      </c>
      <c r="F200" s="2">
        <v>30172.6000000000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172</v>
      </c>
      <c r="F201" s="2">
        <v>0.0000000000</v>
      </c>
      <c r="G201" s="2">
        <v>30172.6000000000</v>
      </c>
    </row>
    <row r="202">
      <c r="A202" t="s" s="0">
        <v>197</v>
      </c>
      <c r="B202" t="s" s="0">
        <v>198</v>
      </c>
      <c r="C202" s="2">
        <v>1.0000000000</v>
      </c>
      <c r="D202" s="2">
        <v>5600.0000000000</v>
      </c>
      <c r="E202" t="s" s="0">
        <v>199</v>
      </c>
      <c r="F202" s="2">
        <v>12816.2600000000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150</v>
      </c>
      <c r="F203" s="2">
        <v>0.0000000000</v>
      </c>
      <c r="G203" s="2">
        <v>12816.2600000000</v>
      </c>
    </row>
    <row r="204">
      <c r="A204" t="s" s="0">
        <v>200</v>
      </c>
      <c r="B204" t="s" s="0">
        <v>201</v>
      </c>
      <c r="C204" s="2">
        <v>1.0000000000</v>
      </c>
      <c r="D204" s="2">
        <v>5700.0000000000</v>
      </c>
      <c r="E204" t="s" s="0">
        <v>171</v>
      </c>
      <c r="F204" s="2">
        <v>4049.3700000000</v>
      </c>
      <c r="G204" s="2">
        <v>0.0000000000</v>
      </c>
    </row>
    <row r="205">
      <c r="A205" t="s" s="0">
        <v>200</v>
      </c>
      <c r="B205" t="s" s="0">
        <v>201</v>
      </c>
      <c r="C205" s="2">
        <v>2.0000000000</v>
      </c>
      <c r="D205" s="2">
        <v>2000.0000000000</v>
      </c>
      <c r="E205" t="s" s="0">
        <v>164</v>
      </c>
      <c r="F205" s="2">
        <v>0.0000000000</v>
      </c>
      <c r="G205" s="2">
        <v>4049.3700000000</v>
      </c>
    </row>
    <row r="206">
      <c r="A206" t="s" s="0">
        <v>202</v>
      </c>
      <c r="B206" t="s" s="0">
        <v>203</v>
      </c>
      <c r="C206" s="2">
        <v>1.0000000000</v>
      </c>
      <c r="D206" s="2">
        <v>5400.0000000000</v>
      </c>
      <c r="E206" t="s" s="0">
        <v>159</v>
      </c>
      <c r="F206" s="2">
        <v>19561.7700000000</v>
      </c>
      <c r="G206" s="2">
        <v>0.0000000000</v>
      </c>
    </row>
    <row r="207">
      <c r="A207" t="s" s="0">
        <v>202</v>
      </c>
      <c r="B207" t="s" s="0">
        <v>203</v>
      </c>
      <c r="C207" s="2">
        <v>2.0000000000</v>
      </c>
      <c r="D207" s="2">
        <v>2000.0000000000</v>
      </c>
      <c r="E207" t="s" s="0">
        <v>168</v>
      </c>
      <c r="F207" s="2">
        <v>0.0000000000</v>
      </c>
      <c r="G207" s="2">
        <v>19561.7700000000</v>
      </c>
    </row>
    <row r="208">
      <c r="A208" t="s" s="0">
        <v>204</v>
      </c>
      <c r="B208" t="s" s="0">
        <v>205</v>
      </c>
      <c r="C208" s="2">
        <v>1.0000000000</v>
      </c>
      <c r="D208" s="2">
        <v>5400.0000000000</v>
      </c>
      <c r="E208" t="s" s="0">
        <v>191</v>
      </c>
      <c r="F208" s="2">
        <v>31296.1800000000</v>
      </c>
      <c r="G208" s="2">
        <v>0.0000000000</v>
      </c>
    </row>
    <row r="209">
      <c r="A209" t="s" s="0">
        <v>204</v>
      </c>
      <c r="B209" t="s" s="0">
        <v>205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31296.1800000000</v>
      </c>
    </row>
    <row r="210">
      <c r="A210" t="s" s="0">
        <v>206</v>
      </c>
      <c r="B210" t="s" s="0">
        <v>207</v>
      </c>
      <c r="C210" s="2">
        <v>1.0000000000</v>
      </c>
      <c r="D210" s="2">
        <v>5500.0000000000</v>
      </c>
      <c r="E210" t="s" s="0">
        <v>208</v>
      </c>
      <c r="F210" s="2">
        <v>32054.6500000000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150</v>
      </c>
      <c r="F211" s="2">
        <v>0.0000000000</v>
      </c>
      <c r="G211" s="2">
        <v>32054.6500000000</v>
      </c>
    </row>
    <row r="212">
      <c r="A212" t="s" s="0">
        <v>209</v>
      </c>
      <c r="B212" t="s" s="0">
        <v>210</v>
      </c>
      <c r="C212" s="2">
        <v>1.0000000000</v>
      </c>
      <c r="D212" s="2">
        <v>5400.0000000000</v>
      </c>
      <c r="E212" t="s" s="0">
        <v>211</v>
      </c>
      <c r="F212" s="2">
        <v>49831.4700000000</v>
      </c>
      <c r="G212" s="2">
        <v>0.0000000000</v>
      </c>
    </row>
    <row r="213">
      <c r="A213" t="s" s="0">
        <v>209</v>
      </c>
      <c r="B213" t="s" s="0">
        <v>210</v>
      </c>
      <c r="C213" s="2">
        <v>2.0000000000</v>
      </c>
      <c r="D213" s="2">
        <v>2000.0000000000</v>
      </c>
      <c r="E213" t="s" s="0">
        <v>146</v>
      </c>
      <c r="F213" s="2">
        <v>0.0000000000</v>
      </c>
      <c r="G213" s="2">
        <v>49831.4700000000</v>
      </c>
    </row>
    <row r="214">
      <c r="A214" t="s" s="0">
        <v>212</v>
      </c>
      <c r="B214" t="s" s="0">
        <v>213</v>
      </c>
      <c r="C214" s="2">
        <v>1.0000000000</v>
      </c>
      <c r="D214" s="2">
        <v>5400.0000000000</v>
      </c>
      <c r="E214" t="s" s="0">
        <v>185</v>
      </c>
      <c r="F214" s="2">
        <v>4412.1300000000</v>
      </c>
      <c r="G214" s="2">
        <v>0.0000000000</v>
      </c>
    </row>
    <row r="215">
      <c r="A215" t="s" s="0">
        <v>212</v>
      </c>
      <c r="B215" t="s" s="0">
        <v>213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4412.1300000000</v>
      </c>
    </row>
    <row r="216">
      <c r="A216" t="s" s="0">
        <v>214</v>
      </c>
      <c r="B216" t="s" s="0">
        <v>215</v>
      </c>
      <c r="C216" s="2">
        <v>1.0000000000</v>
      </c>
      <c r="D216" s="2">
        <v>5600.0000000000</v>
      </c>
      <c r="E216" t="s" s="0">
        <v>216</v>
      </c>
      <c r="F216" s="2">
        <v>1448.6500000000</v>
      </c>
      <c r="G216" s="2">
        <v>0.0000000000</v>
      </c>
    </row>
    <row r="217">
      <c r="A217" t="s" s="0">
        <v>214</v>
      </c>
      <c r="B217" t="s" s="0">
        <v>215</v>
      </c>
      <c r="C217" s="2">
        <v>2.0000000000</v>
      </c>
      <c r="D217" s="2">
        <v>2000.0000000000</v>
      </c>
      <c r="E217" t="s" s="0">
        <v>182</v>
      </c>
      <c r="F217" s="2">
        <v>0.0000000000</v>
      </c>
      <c r="G217" s="2">
        <v>1448.6500000000</v>
      </c>
    </row>
    <row r="218">
      <c r="A218" t="s" s="0">
        <v>217</v>
      </c>
      <c r="B218" t="s" s="0">
        <v>218</v>
      </c>
      <c r="C218" s="2">
        <v>1.0000000000</v>
      </c>
      <c r="D218" s="2">
        <v>5600.0000000000</v>
      </c>
      <c r="E218" t="s" s="0">
        <v>219</v>
      </c>
      <c r="F218" s="2">
        <v>19174.7200000000</v>
      </c>
      <c r="G218" s="2">
        <v>0.0000000000</v>
      </c>
    </row>
    <row r="219">
      <c r="A219" t="s" s="0">
        <v>217</v>
      </c>
      <c r="B219" t="s" s="0">
        <v>218</v>
      </c>
      <c r="C219" s="2">
        <v>2.0000000000</v>
      </c>
      <c r="D219" s="2">
        <v>2000.0000000000</v>
      </c>
      <c r="E219" t="s" s="0">
        <v>154</v>
      </c>
      <c r="F219" s="2">
        <v>0.0000000000</v>
      </c>
      <c r="G219" s="2">
        <v>19174.7200000000</v>
      </c>
    </row>
    <row r="220">
      <c r="A220" t="s" s="0">
        <v>220</v>
      </c>
      <c r="B220" t="s" s="0">
        <v>221</v>
      </c>
      <c r="C220" s="2">
        <v>1.0000000000</v>
      </c>
      <c r="D220" s="2">
        <v>5600.0000000000</v>
      </c>
      <c r="E220" t="s" s="0">
        <v>199</v>
      </c>
      <c r="F220" s="2">
        <v>22578.3600000000</v>
      </c>
      <c r="G220" s="2">
        <v>0.0000000000</v>
      </c>
    </row>
    <row r="221">
      <c r="A221" t="s" s="0">
        <v>220</v>
      </c>
      <c r="B221" t="s" s="0">
        <v>221</v>
      </c>
      <c r="C221" s="2">
        <v>2.0000000000</v>
      </c>
      <c r="D221" s="2">
        <v>2000.0000000000</v>
      </c>
      <c r="E221" t="s" s="0">
        <v>182</v>
      </c>
      <c r="F221" s="2">
        <v>0.0000000000</v>
      </c>
      <c r="G221" s="2">
        <v>22578.3600000000</v>
      </c>
    </row>
    <row r="222">
      <c r="A222" t="s" s="0">
        <v>222</v>
      </c>
      <c r="B222" t="s" s="0">
        <v>223</v>
      </c>
      <c r="C222" s="2">
        <v>1.0000000000</v>
      </c>
      <c r="D222" s="2">
        <v>5200.0000000000</v>
      </c>
      <c r="E222" t="s" s="0">
        <v>193</v>
      </c>
      <c r="F222" s="2">
        <v>57455.5700000000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224</v>
      </c>
      <c r="F223" s="2">
        <v>0.0000000000</v>
      </c>
      <c r="G223" s="2">
        <v>57455.5700000000</v>
      </c>
    </row>
    <row r="224">
      <c r="A224" t="s" s="0">
        <v>225</v>
      </c>
      <c r="B224" t="s" s="0">
        <v>226</v>
      </c>
      <c r="C224" s="2">
        <v>1.0000000000</v>
      </c>
      <c r="D224" s="2">
        <v>5200.0000000000</v>
      </c>
      <c r="E224" t="s" s="0">
        <v>227</v>
      </c>
      <c r="F224" s="2">
        <v>3917.3200000000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164</v>
      </c>
      <c r="F225" s="2">
        <v>0.0000000000</v>
      </c>
      <c r="G225" s="2">
        <v>3917.3200000000</v>
      </c>
    </row>
    <row r="226">
      <c r="A226" t="s" s="0">
        <v>228</v>
      </c>
      <c r="B226" t="s" s="0">
        <v>229</v>
      </c>
      <c r="C226" s="2">
        <v>1.0000000000</v>
      </c>
      <c r="D226" s="2">
        <v>5500.0000000000</v>
      </c>
      <c r="E226" t="s" s="0">
        <v>230</v>
      </c>
      <c r="F226" s="2">
        <v>160.1500000000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160.1500000000</v>
      </c>
    </row>
    <row r="228">
      <c r="A228" t="s" s="0">
        <v>231</v>
      </c>
      <c r="B228" t="s" s="0">
        <v>232</v>
      </c>
      <c r="C228" s="2">
        <v>1.0000000000</v>
      </c>
      <c r="D228" s="2">
        <v>5200.0000000000</v>
      </c>
      <c r="E228" t="s" s="0">
        <v>233</v>
      </c>
      <c r="F228" s="2">
        <v>18103.6500000000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150</v>
      </c>
      <c r="F229" s="2">
        <v>0.0000000000</v>
      </c>
      <c r="G229" s="2">
        <v>18103.6500000000</v>
      </c>
    </row>
    <row r="230">
      <c r="A230" t="s" s="0">
        <v>234</v>
      </c>
      <c r="B230" t="s" s="0">
        <v>235</v>
      </c>
      <c r="C230" s="2">
        <v>1.0000000000</v>
      </c>
      <c r="D230" s="2">
        <v>5400.0000000000</v>
      </c>
      <c r="E230" t="s" s="0">
        <v>188</v>
      </c>
      <c r="F230" s="2">
        <v>28709.4800000000</v>
      </c>
      <c r="G230" s="2">
        <v>0.0000000000</v>
      </c>
    </row>
    <row r="231">
      <c r="A231" t="s" s="0">
        <v>234</v>
      </c>
      <c r="B231" t="s" s="0">
        <v>235</v>
      </c>
      <c r="C231" s="2">
        <v>2.0000000000</v>
      </c>
      <c r="D231" s="2">
        <v>2000.0000000000</v>
      </c>
      <c r="E231" t="s" s="0">
        <v>146</v>
      </c>
      <c r="F231" s="2">
        <v>0.0000000000</v>
      </c>
      <c r="G231" s="2">
        <v>28709.4800000000</v>
      </c>
    </row>
    <row r="232">
      <c r="A232" t="s" s="0">
        <v>236</v>
      </c>
      <c r="B232" t="s" s="0">
        <v>237</v>
      </c>
      <c r="C232" s="2">
        <v>1.0000000000</v>
      </c>
      <c r="D232" s="2">
        <v>5500.0000000000</v>
      </c>
      <c r="E232" t="s" s="0">
        <v>238</v>
      </c>
      <c r="F232" s="2">
        <v>23172.6700000000</v>
      </c>
      <c r="G232" s="2">
        <v>0.0000000000</v>
      </c>
    </row>
    <row r="233">
      <c r="A233" t="s" s="0">
        <v>236</v>
      </c>
      <c r="B233" t="s" s="0">
        <v>237</v>
      </c>
      <c r="C233" s="2">
        <v>2.0000000000</v>
      </c>
      <c r="D233" s="2">
        <v>2000.0000000000</v>
      </c>
      <c r="E233" t="s" s="0">
        <v>172</v>
      </c>
      <c r="F233" s="2">
        <v>0.0000000000</v>
      </c>
      <c r="G233" s="2">
        <v>23172.6700000000</v>
      </c>
    </row>
    <row r="234">
      <c r="A234" t="s" s="0">
        <v>239</v>
      </c>
      <c r="B234" t="s" s="0">
        <v>240</v>
      </c>
      <c r="C234" s="2">
        <v>1.0000000000</v>
      </c>
      <c r="D234" s="2">
        <v>5200.0000000000</v>
      </c>
      <c r="E234" t="s" s="0">
        <v>233</v>
      </c>
      <c r="F234" s="2">
        <v>7873.2300000000</v>
      </c>
      <c r="G234" s="2">
        <v>0.0000000000</v>
      </c>
    </row>
    <row r="235">
      <c r="A235" t="s" s="0">
        <v>239</v>
      </c>
      <c r="B235" t="s" s="0">
        <v>240</v>
      </c>
      <c r="C235" s="2">
        <v>2.0000000000</v>
      </c>
      <c r="D235" s="2">
        <v>2000.0000000000</v>
      </c>
      <c r="E235" t="s" s="0">
        <v>224</v>
      </c>
      <c r="F235" s="2">
        <v>0.0000000000</v>
      </c>
      <c r="G235" s="2">
        <v>7873.2300000000</v>
      </c>
    </row>
    <row r="236">
      <c r="A236" t="s" s="0">
        <v>241</v>
      </c>
      <c r="B236" t="s" s="0">
        <v>242</v>
      </c>
      <c r="C236" s="2">
        <v>1.0000000000</v>
      </c>
      <c r="D236" s="2">
        <v>5300.0000000000</v>
      </c>
      <c r="E236" t="s" s="0">
        <v>196</v>
      </c>
      <c r="F236" s="2">
        <v>11038.9100000000</v>
      </c>
      <c r="G236" s="2">
        <v>0.0000000000</v>
      </c>
    </row>
    <row r="237">
      <c r="A237" t="s" s="0">
        <v>241</v>
      </c>
      <c r="B237" t="s" s="0">
        <v>242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11038.9100000000</v>
      </c>
    </row>
    <row r="238">
      <c r="A238" t="s" s="0">
        <v>243</v>
      </c>
      <c r="B238" t="s" s="0">
        <v>244</v>
      </c>
      <c r="C238" s="2">
        <v>1.0000000000</v>
      </c>
      <c r="D238" s="2">
        <v>5500.0000000000</v>
      </c>
      <c r="E238" t="s" s="0">
        <v>245</v>
      </c>
      <c r="F238" s="2">
        <v>10868.7900000000</v>
      </c>
      <c r="G238" s="2">
        <v>0.0000000000</v>
      </c>
    </row>
    <row r="239">
      <c r="A239" t="s" s="0">
        <v>243</v>
      </c>
      <c r="B239" t="s" s="0">
        <v>244</v>
      </c>
      <c r="C239" s="2">
        <v>2.0000000000</v>
      </c>
      <c r="D239" s="2">
        <v>2000.0000000000</v>
      </c>
      <c r="E239" t="s" s="0">
        <v>142</v>
      </c>
      <c r="F239" s="2">
        <v>0.0000000000</v>
      </c>
      <c r="G239" s="2">
        <v>10868.7900000000</v>
      </c>
    </row>
    <row r="240">
      <c r="A240" t="s" s="0">
        <v>246</v>
      </c>
      <c r="B240" t="s" s="0">
        <v>46</v>
      </c>
      <c r="C240" s="2">
        <v>1.0000000000</v>
      </c>
      <c r="D240" s="2">
        <v>5200.0000000000</v>
      </c>
      <c r="E240" t="s" s="0">
        <v>247</v>
      </c>
      <c r="F240" s="2">
        <v>1781.1600000000</v>
      </c>
      <c r="G240" s="2">
        <v>0.0000000000</v>
      </c>
    </row>
    <row r="241">
      <c r="A241" t="s" s="0">
        <v>246</v>
      </c>
      <c r="B241" t="s" s="0">
        <v>46</v>
      </c>
      <c r="C241" s="2">
        <v>2.0000000000</v>
      </c>
      <c r="D241" s="2">
        <v>2000.0000000000</v>
      </c>
      <c r="E241" t="s" s="0">
        <v>150</v>
      </c>
      <c r="F241" s="2">
        <v>0.0000000000</v>
      </c>
      <c r="G241" s="2">
        <v>1781.1600000000</v>
      </c>
    </row>
    <row r="242">
      <c r="A242" t="s" s="0">
        <v>248</v>
      </c>
      <c r="B242" t="s" s="0">
        <v>249</v>
      </c>
      <c r="C242" s="2">
        <v>1.0000000000</v>
      </c>
      <c r="D242" s="2">
        <v>5700.0000000000</v>
      </c>
      <c r="E242" t="s" s="0">
        <v>250</v>
      </c>
      <c r="F242" s="2">
        <v>19136.2800000000</v>
      </c>
      <c r="G242" s="2">
        <v>0.0000000000</v>
      </c>
    </row>
    <row r="243">
      <c r="A243" t="s" s="0">
        <v>248</v>
      </c>
      <c r="B243" t="s" s="0">
        <v>249</v>
      </c>
      <c r="C243" s="2">
        <v>2.0000000000</v>
      </c>
      <c r="D243" s="2">
        <v>2000.0000000000</v>
      </c>
      <c r="E243" t="s" s="0">
        <v>224</v>
      </c>
      <c r="F243" s="2">
        <v>0.0000000000</v>
      </c>
      <c r="G243" s="2">
        <v>19136.2800000000</v>
      </c>
    </row>
    <row r="244">
      <c r="A244" t="s" s="0">
        <v>251</v>
      </c>
      <c r="B244" t="s" s="0">
        <v>252</v>
      </c>
      <c r="C244" s="2">
        <v>1.0000000000</v>
      </c>
      <c r="D244" s="2">
        <v>5400.0000000000</v>
      </c>
      <c r="E244" t="s" s="0">
        <v>211</v>
      </c>
      <c r="F244" s="2">
        <v>961.7800000000</v>
      </c>
      <c r="G244" s="2">
        <v>0.0000000000</v>
      </c>
    </row>
    <row r="245">
      <c r="A245" t="s" s="0">
        <v>251</v>
      </c>
      <c r="B245" t="s" s="0">
        <v>252</v>
      </c>
      <c r="C245" s="2">
        <v>2.0000000000</v>
      </c>
      <c r="D245" s="2">
        <v>2000.0000000000</v>
      </c>
      <c r="E245" t="s" s="0">
        <v>182</v>
      </c>
      <c r="F245" s="2">
        <v>0.0000000000</v>
      </c>
      <c r="G245" s="2">
        <v>961.7800000000</v>
      </c>
    </row>
    <row r="246">
      <c r="A246" t="s" s="0">
        <v>253</v>
      </c>
      <c r="B246" t="s" s="0">
        <v>84</v>
      </c>
      <c r="C246" s="2">
        <v>1.0000000000</v>
      </c>
      <c r="D246" s="2">
        <v>5300.0000000000</v>
      </c>
      <c r="E246" t="s" s="0">
        <v>254</v>
      </c>
      <c r="F246" s="2">
        <v>9191.9100000000</v>
      </c>
      <c r="G246" s="2">
        <v>0.0000000000</v>
      </c>
    </row>
    <row r="247">
      <c r="A247" t="s" s="0">
        <v>253</v>
      </c>
      <c r="B247" t="s" s="0">
        <v>84</v>
      </c>
      <c r="C247" s="2">
        <v>2.0000000000</v>
      </c>
      <c r="D247" s="2">
        <v>2000.0000000000</v>
      </c>
      <c r="E247" t="s" s="0">
        <v>154</v>
      </c>
      <c r="F247" s="2">
        <v>0.0000000000</v>
      </c>
      <c r="G247" s="2">
        <v>9191.9100000000</v>
      </c>
    </row>
    <row r="248">
      <c r="A248" t="s" s="0">
        <v>255</v>
      </c>
      <c r="B248" t="s" s="0">
        <v>58</v>
      </c>
      <c r="C248" s="2">
        <v>1.0000000000</v>
      </c>
      <c r="D248" s="2">
        <v>5400.0000000000</v>
      </c>
      <c r="E248" t="s" s="0">
        <v>211</v>
      </c>
      <c r="F248" s="2">
        <v>28915.5300000000</v>
      </c>
      <c r="G248" s="2">
        <v>0.0000000000</v>
      </c>
    </row>
    <row r="249">
      <c r="A249" t="s" s="0">
        <v>255</v>
      </c>
      <c r="B249" t="s" s="0">
        <v>58</v>
      </c>
      <c r="C249" s="2">
        <v>2.0000000000</v>
      </c>
      <c r="D249" s="2">
        <v>2000.0000000000</v>
      </c>
      <c r="E249" t="s" s="0">
        <v>142</v>
      </c>
      <c r="F249" s="2">
        <v>0.0000000000</v>
      </c>
      <c r="G249" s="2">
        <v>28915.5300000000</v>
      </c>
    </row>
    <row r="250">
      <c r="A250" t="s" s="0">
        <v>256</v>
      </c>
      <c r="B250" t="s" s="0">
        <v>257</v>
      </c>
      <c r="C250" s="2">
        <v>1.0000000000</v>
      </c>
      <c r="D250" s="2">
        <v>5700.0000000000</v>
      </c>
      <c r="E250" t="s" s="0">
        <v>149</v>
      </c>
      <c r="F250" s="2">
        <v>21273.9100000000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154</v>
      </c>
      <c r="F251" s="2">
        <v>0.0000000000</v>
      </c>
      <c r="G251" s="2">
        <v>21273.9100000000</v>
      </c>
    </row>
    <row r="252">
      <c r="A252" t="s" s="0">
        <v>258</v>
      </c>
      <c r="B252" t="s" s="0">
        <v>136</v>
      </c>
      <c r="C252" s="2">
        <v>1.0000000000</v>
      </c>
      <c r="D252" s="2">
        <v>5700.0000000000</v>
      </c>
      <c r="E252" t="s" s="0">
        <v>259</v>
      </c>
      <c r="F252" s="2">
        <v>48779.7400000000</v>
      </c>
      <c r="G252" s="2">
        <v>0.0000000000</v>
      </c>
    </row>
    <row r="253">
      <c r="A253" t="s" s="0">
        <v>258</v>
      </c>
      <c r="B253" t="s" s="0">
        <v>136</v>
      </c>
      <c r="C253" s="2">
        <v>2.0000000000</v>
      </c>
      <c r="D253" s="2">
        <v>2000.0000000000</v>
      </c>
      <c r="E253" t="s" s="0">
        <v>160</v>
      </c>
      <c r="F253" s="2">
        <v>0.0000000000</v>
      </c>
      <c r="G253" s="2">
        <v>48779.7400000000</v>
      </c>
    </row>
    <row r="254">
      <c r="A254" t="s" s="0">
        <v>260</v>
      </c>
      <c r="B254" t="s" s="0">
        <v>180</v>
      </c>
      <c r="C254" s="2">
        <v>1.0000000000</v>
      </c>
      <c r="D254" s="2">
        <v>5600.0000000000</v>
      </c>
      <c r="E254" t="s" s="0">
        <v>261</v>
      </c>
      <c r="F254" s="2">
        <v>29374.1700000000</v>
      </c>
      <c r="G254" s="2">
        <v>0.0000000000</v>
      </c>
    </row>
    <row r="255">
      <c r="A255" t="s" s="0">
        <v>260</v>
      </c>
      <c r="B255" t="s" s="0">
        <v>180</v>
      </c>
      <c r="C255" s="2">
        <v>2.0000000000</v>
      </c>
      <c r="D255" s="2">
        <v>2000.0000000000</v>
      </c>
      <c r="E255" t="s" s="0">
        <v>150</v>
      </c>
      <c r="F255" s="2">
        <v>0.0000000000</v>
      </c>
      <c r="G255" s="2">
        <v>29374.1700000000</v>
      </c>
    </row>
    <row r="256">
      <c r="A256" t="s" s="0">
        <v>262</v>
      </c>
      <c r="B256" t="s" s="0">
        <v>263</v>
      </c>
      <c r="C256" s="2">
        <v>1.0000000000</v>
      </c>
      <c r="D256" s="2">
        <v>5500.0000000000</v>
      </c>
      <c r="E256" t="s" s="0">
        <v>264</v>
      </c>
      <c r="F256" s="2">
        <v>18599.4200000000</v>
      </c>
      <c r="G256" s="2">
        <v>0.0000000000</v>
      </c>
    </row>
    <row r="257">
      <c r="A257" t="s" s="0">
        <v>262</v>
      </c>
      <c r="B257" t="s" s="0">
        <v>263</v>
      </c>
      <c r="C257" s="2">
        <v>2.0000000000</v>
      </c>
      <c r="D257" s="2">
        <v>2000.0000000000</v>
      </c>
      <c r="E257" t="s" s="0">
        <v>164</v>
      </c>
      <c r="F257" s="2">
        <v>0.0000000000</v>
      </c>
      <c r="G257" s="2">
        <v>18599.4200000000</v>
      </c>
    </row>
    <row r="258">
      <c r="A258" t="s" s="0">
        <v>265</v>
      </c>
      <c r="B258" t="s" s="0">
        <v>266</v>
      </c>
      <c r="C258" s="2">
        <v>1.0000000000</v>
      </c>
      <c r="D258" s="2">
        <v>5200.0000000000</v>
      </c>
      <c r="E258" t="s" s="0">
        <v>193</v>
      </c>
      <c r="F258" s="2">
        <v>14682.9900000000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182</v>
      </c>
      <c r="F259" s="2">
        <v>0.0000000000</v>
      </c>
      <c r="G259" s="2">
        <v>14682.9900000000</v>
      </c>
    </row>
    <row r="260">
      <c r="A260" t="s" s="0">
        <v>267</v>
      </c>
      <c r="B260" t="s" s="0">
        <v>268</v>
      </c>
      <c r="C260" s="2">
        <v>1.0000000000</v>
      </c>
      <c r="D260" s="2">
        <v>5700.0000000000</v>
      </c>
      <c r="E260" t="s" s="0">
        <v>171</v>
      </c>
      <c r="F260" s="2">
        <v>43252.9300000000</v>
      </c>
      <c r="G260" s="2">
        <v>0.0000000000</v>
      </c>
    </row>
    <row r="261">
      <c r="A261" t="s" s="0">
        <v>267</v>
      </c>
      <c r="B261" t="s" s="0">
        <v>268</v>
      </c>
      <c r="C261" s="2">
        <v>2.0000000000</v>
      </c>
      <c r="D261" s="2">
        <v>2000.0000000000</v>
      </c>
      <c r="E261" t="s" s="0">
        <v>182</v>
      </c>
      <c r="F261" s="2">
        <v>0.0000000000</v>
      </c>
      <c r="G261" s="2">
        <v>43252.9300000000</v>
      </c>
    </row>
    <row r="262">
      <c r="A262" t="s" s="0">
        <v>269</v>
      </c>
      <c r="B262" t="s" s="0">
        <v>270</v>
      </c>
      <c r="C262" s="2">
        <v>1.0000000000</v>
      </c>
      <c r="D262" s="2">
        <v>5700.0000000000</v>
      </c>
      <c r="E262" t="s" s="0">
        <v>271</v>
      </c>
      <c r="F262" s="2">
        <v>33992.7800000000</v>
      </c>
      <c r="G262" s="2">
        <v>0.0000000000</v>
      </c>
    </row>
    <row r="263">
      <c r="A263" t="s" s="0">
        <v>269</v>
      </c>
      <c r="B263" t="s" s="0">
        <v>270</v>
      </c>
      <c r="C263" s="2">
        <v>2.0000000000</v>
      </c>
      <c r="D263" s="2">
        <v>2000.0000000000</v>
      </c>
      <c r="E263" t="s" s="0">
        <v>172</v>
      </c>
      <c r="F263" s="2">
        <v>0.0000000000</v>
      </c>
      <c r="G263" s="2">
        <v>33992.7800000000</v>
      </c>
    </row>
    <row r="264">
      <c r="A264" t="s" s="0">
        <v>272</v>
      </c>
      <c r="B264" t="s" s="0">
        <v>273</v>
      </c>
      <c r="C264" s="2">
        <v>1.0000000000</v>
      </c>
      <c r="D264" s="2">
        <v>5900.0000000000</v>
      </c>
      <c r="E264" t="s" s="0">
        <v>274</v>
      </c>
      <c r="F264" s="2">
        <v>13273.0500000000</v>
      </c>
      <c r="G264" s="2">
        <v>0.0000000000</v>
      </c>
    </row>
    <row r="265">
      <c r="A265" t="s" s="0">
        <v>272</v>
      </c>
      <c r="B265" t="s" s="0">
        <v>273</v>
      </c>
      <c r="C265" s="2">
        <v>2.0000000000</v>
      </c>
      <c r="D265" s="2">
        <v>2000.0000000000</v>
      </c>
      <c r="E265" t="s" s="0">
        <v>172</v>
      </c>
      <c r="F265" s="2">
        <v>0.0000000000</v>
      </c>
      <c r="G265" s="2">
        <v>13273.0500000000</v>
      </c>
    </row>
    <row r="266">
      <c r="A266" t="s" s="0">
        <v>275</v>
      </c>
      <c r="B266" t="s" s="0">
        <v>140</v>
      </c>
      <c r="C266" s="2">
        <v>1.0000000000</v>
      </c>
      <c r="D266" s="2">
        <v>5300.0000000000</v>
      </c>
      <c r="E266" t="s" s="0">
        <v>276</v>
      </c>
      <c r="F266" s="2">
        <v>12743.7900000000</v>
      </c>
      <c r="G266" s="2">
        <v>0.0000000000</v>
      </c>
    </row>
    <row r="267">
      <c r="A267" t="s" s="0">
        <v>275</v>
      </c>
      <c r="B267" t="s" s="0">
        <v>140</v>
      </c>
      <c r="C267" s="2">
        <v>2.0000000000</v>
      </c>
      <c r="D267" s="2">
        <v>2000.0000000000</v>
      </c>
      <c r="E267" t="s" s="0">
        <v>172</v>
      </c>
      <c r="F267" s="2">
        <v>0.0000000000</v>
      </c>
      <c r="G267" s="2">
        <v>12743.7900000000</v>
      </c>
    </row>
    <row r="268">
      <c r="A268" t="s" s="0">
        <v>277</v>
      </c>
      <c r="B268" t="s" s="0">
        <v>278</v>
      </c>
      <c r="C268" s="2">
        <v>1.0000000000</v>
      </c>
      <c r="D268" s="2">
        <v>5400.0000000000</v>
      </c>
      <c r="E268" t="s" s="0">
        <v>279</v>
      </c>
      <c r="F268" s="2">
        <v>3574.6900000000</v>
      </c>
      <c r="G268" s="2">
        <v>0.0000000000</v>
      </c>
    </row>
    <row r="269">
      <c r="A269" t="s" s="0">
        <v>277</v>
      </c>
      <c r="B269" t="s" s="0">
        <v>278</v>
      </c>
      <c r="C269" s="2">
        <v>2.0000000000</v>
      </c>
      <c r="D269" s="2">
        <v>2000.0000000000</v>
      </c>
      <c r="E269" t="s" s="0">
        <v>164</v>
      </c>
      <c r="F269" s="2">
        <v>0.0000000000</v>
      </c>
      <c r="G269" s="2">
        <v>3574.6900000000</v>
      </c>
    </row>
    <row r="270">
      <c r="A270" t="s" s="0">
        <v>280</v>
      </c>
      <c r="B270" t="s" s="0">
        <v>281</v>
      </c>
      <c r="C270" s="2">
        <v>1.0000000000</v>
      </c>
      <c r="D270" s="2">
        <v>5900.0000000000</v>
      </c>
      <c r="E270" t="s" s="0">
        <v>282</v>
      </c>
      <c r="F270" s="2">
        <v>13253.7800000000</v>
      </c>
      <c r="G270" s="2">
        <v>0.0000000000</v>
      </c>
    </row>
    <row r="271">
      <c r="A271" t="s" s="0">
        <v>280</v>
      </c>
      <c r="B271" t="s" s="0">
        <v>281</v>
      </c>
      <c r="C271" s="2">
        <v>2.0000000000</v>
      </c>
      <c r="D271" s="2">
        <v>2000.0000000000</v>
      </c>
      <c r="E271" t="s" s="0">
        <v>160</v>
      </c>
      <c r="F271" s="2">
        <v>0.0000000000</v>
      </c>
      <c r="G271" s="2">
        <v>13253.7800000000</v>
      </c>
    </row>
    <row r="272">
      <c r="A272" t="s" s="0">
        <v>283</v>
      </c>
      <c r="B272" t="s" s="0">
        <v>284</v>
      </c>
      <c r="C272" s="2">
        <v>1.0000000000</v>
      </c>
      <c r="D272" s="2">
        <v>5300.0000000000</v>
      </c>
      <c r="E272" t="s" s="0">
        <v>196</v>
      </c>
      <c r="F272" s="2">
        <v>62120.0300000000</v>
      </c>
      <c r="G272" s="2">
        <v>0.0000000000</v>
      </c>
    </row>
    <row r="273">
      <c r="A273" t="s" s="0">
        <v>283</v>
      </c>
      <c r="B273" t="s" s="0">
        <v>284</v>
      </c>
      <c r="C273" s="2">
        <v>2.0000000000</v>
      </c>
      <c r="D273" s="2">
        <v>2000.0000000000</v>
      </c>
      <c r="E273" t="s" s="0">
        <v>168</v>
      </c>
      <c r="F273" s="2">
        <v>0.0000000000</v>
      </c>
      <c r="G273" s="2">
        <v>62120.0300000000</v>
      </c>
    </row>
    <row r="274">
      <c r="A274" t="s" s="0">
        <v>285</v>
      </c>
      <c r="B274" t="s" s="0">
        <v>235</v>
      </c>
      <c r="C274" s="2">
        <v>1.0000000000</v>
      </c>
      <c r="D274" s="2">
        <v>5400.0000000000</v>
      </c>
      <c r="E274" t="s" s="0">
        <v>279</v>
      </c>
      <c r="F274" s="2">
        <v>1900.5200000000</v>
      </c>
      <c r="G274" s="2">
        <v>0.0000000000</v>
      </c>
    </row>
    <row r="275">
      <c r="A275" t="s" s="0">
        <v>285</v>
      </c>
      <c r="B275" t="s" s="0">
        <v>235</v>
      </c>
      <c r="C275" s="2">
        <v>2.0000000000</v>
      </c>
      <c r="D275" s="2">
        <v>2000.0000000000</v>
      </c>
      <c r="E275" t="s" s="0">
        <v>154</v>
      </c>
      <c r="F275" s="2">
        <v>0.0000000000</v>
      </c>
      <c r="G275" s="2">
        <v>1900.5200000000</v>
      </c>
    </row>
    <row r="276">
      <c r="A276" t="s" s="0">
        <v>286</v>
      </c>
      <c r="B276" t="s" s="0">
        <v>287</v>
      </c>
      <c r="C276" s="2">
        <v>1.0000000000</v>
      </c>
      <c r="D276" s="2">
        <v>5500.0000000000</v>
      </c>
      <c r="E276" t="s" s="0">
        <v>208</v>
      </c>
      <c r="F276" s="2">
        <v>27366.2700000000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172</v>
      </c>
      <c r="F277" s="2">
        <v>0.0000000000</v>
      </c>
      <c r="G277" s="2">
        <v>27366.2700000000</v>
      </c>
    </row>
    <row r="278">
      <c r="A278" t="s" s="0">
        <v>288</v>
      </c>
      <c r="B278" t="s" s="0">
        <v>287</v>
      </c>
      <c r="C278" s="2">
        <v>1.0000000000</v>
      </c>
      <c r="D278" s="2">
        <v>5300.0000000000</v>
      </c>
      <c r="E278" t="s" s="0">
        <v>254</v>
      </c>
      <c r="F278" s="2">
        <v>2965.6200000000</v>
      </c>
      <c r="G278" s="2">
        <v>0.0000000000</v>
      </c>
    </row>
    <row r="279">
      <c r="A279" t="s" s="0">
        <v>288</v>
      </c>
      <c r="B279" t="s" s="0">
        <v>287</v>
      </c>
      <c r="C279" s="2">
        <v>2.0000000000</v>
      </c>
      <c r="D279" s="2">
        <v>2000.0000000000</v>
      </c>
      <c r="E279" t="s" s="0">
        <v>142</v>
      </c>
      <c r="F279" s="2">
        <v>0.0000000000</v>
      </c>
      <c r="G279" s="2">
        <v>2965.6200000000</v>
      </c>
    </row>
    <row r="280">
      <c r="A280" t="s" s="0">
        <v>289</v>
      </c>
      <c r="B280" t="s" s="0">
        <v>290</v>
      </c>
      <c r="C280" s="2">
        <v>1.0000000000</v>
      </c>
      <c r="D280" s="2">
        <v>5500.0000000000</v>
      </c>
      <c r="E280" t="s" s="0">
        <v>291</v>
      </c>
      <c r="F280" s="2">
        <v>22303.8400000000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22303.8400000000</v>
      </c>
    </row>
    <row r="282">
      <c r="A282" t="s" s="0">
        <v>292</v>
      </c>
      <c r="B282" t="s" s="0">
        <v>177</v>
      </c>
      <c r="C282" s="2">
        <v>1.0000000000</v>
      </c>
      <c r="D282" s="2">
        <v>5600.0000000000</v>
      </c>
      <c r="E282" t="s" s="0">
        <v>163</v>
      </c>
      <c r="F282" s="2">
        <v>10814.6500000000</v>
      </c>
      <c r="G282" s="2">
        <v>0.0000000000</v>
      </c>
    </row>
    <row r="283">
      <c r="A283" t="s" s="0">
        <v>292</v>
      </c>
      <c r="B283" t="s" s="0">
        <v>177</v>
      </c>
      <c r="C283" s="2">
        <v>2.0000000000</v>
      </c>
      <c r="D283" s="2">
        <v>2000.0000000000</v>
      </c>
      <c r="E283" t="s" s="0">
        <v>160</v>
      </c>
      <c r="F283" s="2">
        <v>0.0000000000</v>
      </c>
      <c r="G283" s="2">
        <v>10814.6500000000</v>
      </c>
    </row>
    <row r="284">
      <c r="A284" t="s" s="0">
        <v>293</v>
      </c>
      <c r="B284" t="s" s="0">
        <v>294</v>
      </c>
      <c r="C284" s="2">
        <v>1.0000000000</v>
      </c>
      <c r="D284" s="2">
        <v>5200.0000000000</v>
      </c>
      <c r="E284" t="s" s="0">
        <v>193</v>
      </c>
      <c r="F284" s="2">
        <v>54350.1700000000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224</v>
      </c>
      <c r="F285" s="2">
        <v>0.0000000000</v>
      </c>
      <c r="G285" s="2">
        <v>54350.1700000000</v>
      </c>
    </row>
    <row r="286">
      <c r="A286" t="s" s="0">
        <v>295</v>
      </c>
      <c r="B286" t="s" s="0">
        <v>69</v>
      </c>
      <c r="C286" s="2">
        <v>1.0000000000</v>
      </c>
      <c r="D286" s="2">
        <v>5400.0000000000</v>
      </c>
      <c r="E286" t="s" s="0">
        <v>153</v>
      </c>
      <c r="F286" s="2">
        <v>38443.3400000000</v>
      </c>
      <c r="G286" s="2">
        <v>0.0000000000</v>
      </c>
    </row>
    <row r="287">
      <c r="A287" t="s" s="0">
        <v>295</v>
      </c>
      <c r="B287" t="s" s="0">
        <v>69</v>
      </c>
      <c r="C287" s="2">
        <v>2.0000000000</v>
      </c>
      <c r="D287" s="2">
        <v>2000.0000000000</v>
      </c>
      <c r="E287" t="s" s="0">
        <v>160</v>
      </c>
      <c r="F287" s="2">
        <v>0.0000000000</v>
      </c>
      <c r="G287" s="2">
        <v>38443.3400000000</v>
      </c>
    </row>
    <row r="288">
      <c r="A288" t="s" s="0">
        <v>296</v>
      </c>
      <c r="B288" t="s" s="0">
        <v>297</v>
      </c>
      <c r="C288" s="2">
        <v>1.0000000000</v>
      </c>
      <c r="D288" s="2">
        <v>5100.0000000000</v>
      </c>
      <c r="E288" t="s" s="0">
        <v>298</v>
      </c>
      <c r="F288" s="2">
        <v>2490500.0000000000</v>
      </c>
      <c r="G288" s="2">
        <v>0.0000000000</v>
      </c>
    </row>
    <row r="289">
      <c r="A289" t="s" s="0">
        <v>296</v>
      </c>
      <c r="B289" t="s" s="0">
        <v>297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498806.4700000000</v>
      </c>
    </row>
    <row r="290">
      <c r="A290" t="s" s="0">
        <v>296</v>
      </c>
      <c r="B290" t="s" s="0">
        <v>297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1991693.5300000000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70391.1700000000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70391.1700000000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10000.0000000000</v>
      </c>
    </row>
    <row r="295">
      <c r="A295" t="s" s="0">
        <v>309</v>
      </c>
      <c r="B295" t="s" s="0">
        <v>306</v>
      </c>
      <c r="C295" s="2">
        <v>1.0000000000</v>
      </c>
      <c r="D295" s="2">
        <v>1000.0000000000</v>
      </c>
      <c r="E295" t="s" s="0">
        <v>310</v>
      </c>
      <c r="F295" s="2">
        <v>1857479.2600000000</v>
      </c>
      <c r="G295" s="2">
        <v>0.0000000000</v>
      </c>
    </row>
    <row r="296">
      <c r="A296" t="s" s="0">
        <v>309</v>
      </c>
      <c r="B296" t="s" s="0">
        <v>306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1857479.2600000000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314</v>
      </c>
    </row>
    <row r="2">
      <c r="A2" s="2">
        <v>1000.0000000000</v>
      </c>
      <c r="B2" t="s" s="0">
        <v>315</v>
      </c>
      <c r="C2" s="2">
        <v>415436.2000000000</v>
      </c>
    </row>
    <row r="3">
      <c r="A3" s="2">
        <v>1100.0000000000</v>
      </c>
      <c r="B3" t="s" s="0">
        <v>316</v>
      </c>
      <c r="C3" s="2">
        <v>1455118.6599999999</v>
      </c>
    </row>
    <row r="4">
      <c r="A4" s="2">
        <v>1200.0000000000</v>
      </c>
      <c r="B4" t="s" s="0">
        <v>317</v>
      </c>
      <c r="C4" s="2">
        <v>359207.3000000000</v>
      </c>
    </row>
    <row r="5">
      <c r="A5" s="2">
        <v>1300.0000000000</v>
      </c>
      <c r="B5" t="s" s="0">
        <v>318</v>
      </c>
      <c r="C5" s="2">
        <v>1638.3000000000</v>
      </c>
    </row>
    <row r="6">
      <c r="A6" s="2">
        <v>1500.0000000000</v>
      </c>
      <c r="B6" t="s" s="0">
        <v>319</v>
      </c>
      <c r="C6" s="2">
        <v>594737.4200000000</v>
      </c>
    </row>
    <row r="7">
      <c r="A7" s="2">
        <v>1600.0000000000</v>
      </c>
      <c r="B7" t="s" s="0">
        <v>320</v>
      </c>
      <c r="C7" s="2">
        <v>-137978.4600000000</v>
      </c>
    </row>
    <row r="8">
      <c r="A8" s="2">
        <v>2000.0000000000</v>
      </c>
      <c r="B8" t="s" s="0">
        <v>321</v>
      </c>
      <c r="C8" s="2">
        <v>-279383.4600000000</v>
      </c>
    </row>
    <row r="9">
      <c r="A9" s="2">
        <v>2100.0000000000</v>
      </c>
      <c r="B9" t="s" s="0">
        <v>322</v>
      </c>
      <c r="C9" s="2">
        <v>-3362.1400000000</v>
      </c>
    </row>
    <row r="10">
      <c r="A10" s="2">
        <v>2200.0000000000</v>
      </c>
      <c r="B10" t="s" s="0">
        <v>323</v>
      </c>
      <c r="C10" s="2">
        <v>-2808.8600000000</v>
      </c>
    </row>
    <row r="11">
      <c r="A11" s="2">
        <v>2300.0000000000</v>
      </c>
      <c r="B11" t="s" s="0">
        <v>324</v>
      </c>
      <c r="C11" s="2">
        <v>-147.7400000000</v>
      </c>
    </row>
    <row r="12">
      <c r="A12" s="2">
        <v>2400.0000000000</v>
      </c>
      <c r="B12" t="s" s="0">
        <v>325</v>
      </c>
      <c r="C12" s="2">
        <v>-1049800.0000000000</v>
      </c>
    </row>
    <row r="13">
      <c r="A13" s="2">
        <v>3000.0000000000</v>
      </c>
      <c r="B13" t="s" s="0">
        <v>326</v>
      </c>
      <c r="C13" s="2">
        <v>-713423.5600000001</v>
      </c>
    </row>
    <row r="14">
      <c r="A14" s="2">
        <v>3100.0000000000</v>
      </c>
      <c r="B14" t="s" s="0">
        <v>327</v>
      </c>
      <c r="C14" s="2">
        <v>-639233.6500000000</v>
      </c>
    </row>
    <row r="15">
      <c r="A15" s="0"/>
      <c r="B15" t="s" s="7">
        <v>312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328</v>
      </c>
      <c r="D1" t="s" s="1">
        <v>329</v>
      </c>
      <c r="E1" t="s" s="1">
        <v>330</v>
      </c>
      <c r="F1" t="s" s="1">
        <v>331</v>
      </c>
      <c r="G1" t="s" s="1">
        <v>332</v>
      </c>
      <c r="H1" t="s" s="1">
        <v>333</v>
      </c>
    </row>
    <row r="2">
      <c r="A2" s="2">
        <v>1000.0000000000</v>
      </c>
      <c r="B2" t="s" s="0">
        <v>315</v>
      </c>
      <c r="C2" t="s" s="0">
        <v>334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334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334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334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334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335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321</v>
      </c>
      <c r="C8" t="s" s="0">
        <v>336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322</v>
      </c>
      <c r="C9" t="s" s="0">
        <v>336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323</v>
      </c>
      <c r="C10" t="s" s="0">
        <v>336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324</v>
      </c>
      <c r="C11" t="s" s="0">
        <v>336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325</v>
      </c>
      <c r="C12" t="s" s="0">
        <v>336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326</v>
      </c>
      <c r="C13" t="s" s="0">
        <v>337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327</v>
      </c>
      <c r="C14" t="s" s="0">
        <v>337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338</v>
      </c>
      <c r="C15" t="s" s="0">
        <v>338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339</v>
      </c>
      <c r="C16" t="s" s="0">
        <v>340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341</v>
      </c>
      <c r="C17" t="s" s="0">
        <v>340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342</v>
      </c>
      <c r="C18" t="s" s="0">
        <v>340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343</v>
      </c>
      <c r="C19" t="s" s="0">
        <v>340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344</v>
      </c>
      <c r="C20" t="s" s="0">
        <v>340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345</v>
      </c>
      <c r="C21" t="s" s="0">
        <v>340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346</v>
      </c>
      <c r="C22" t="s" s="0">
        <v>340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347</v>
      </c>
      <c r="C23" t="s" s="0">
        <v>340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348</v>
      </c>
      <c r="C24" t="s" s="0">
        <v>340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349</v>
      </c>
      <c r="C25" t="s" s="0">
        <v>340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350</v>
      </c>
      <c r="C26" t="s" s="0">
        <v>340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352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338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339</v>
      </c>
      <c r="C7" s="6">
        <f>Trial_Balance!H16</f>
      </c>
    </row>
    <row r="8">
      <c r="A8" s="2">
        <v>5100.0000000000</v>
      </c>
      <c r="B8" t="s" s="0">
        <v>341</v>
      </c>
      <c r="C8" s="6">
        <f>Trial_Balance!H17</f>
      </c>
    </row>
    <row r="9">
      <c r="A9" s="2">
        <v>5200.0000000000</v>
      </c>
      <c r="B9" t="s" s="0">
        <v>342</v>
      </c>
      <c r="C9" s="6">
        <f>Trial_Balance!H18</f>
      </c>
    </row>
    <row r="10">
      <c r="A10" s="2">
        <v>5300.0000000000</v>
      </c>
      <c r="B10" t="s" s="0">
        <v>343</v>
      </c>
      <c r="C10" s="6">
        <f>Trial_Balance!H19</f>
      </c>
    </row>
    <row r="11">
      <c r="A11" s="2">
        <v>5400.0000000000</v>
      </c>
      <c r="B11" t="s" s="0">
        <v>344</v>
      </c>
      <c r="C11" s="6">
        <f>Trial_Balance!H20</f>
      </c>
    </row>
    <row r="12">
      <c r="A12" s="2">
        <v>5500.0000000000</v>
      </c>
      <c r="B12" t="s" s="0">
        <v>345</v>
      </c>
      <c r="C12" s="6">
        <f>Trial_Balance!H21</f>
      </c>
    </row>
    <row r="13">
      <c r="A13" s="2">
        <v>5600.0000000000</v>
      </c>
      <c r="B13" t="s" s="0">
        <v>346</v>
      </c>
      <c r="C13" s="6">
        <f>Trial_Balance!H22</f>
      </c>
    </row>
    <row r="14">
      <c r="A14" s="2">
        <v>5700.0000000000</v>
      </c>
      <c r="B14" t="s" s="0">
        <v>347</v>
      </c>
      <c r="C14" s="6">
        <f>Trial_Balance!H23</f>
      </c>
    </row>
    <row r="15">
      <c r="A15" s="2">
        <v>5800.0000000000</v>
      </c>
      <c r="B15" t="s" s="0">
        <v>348</v>
      </c>
      <c r="C15" s="6">
        <f>Trial_Balance!H24</f>
      </c>
    </row>
    <row r="16">
      <c r="A16" s="2">
        <v>5900.0000000000</v>
      </c>
      <c r="B16" t="s" s="0">
        <v>349</v>
      </c>
      <c r="C16" s="6">
        <f>Trial_Balance!H25</f>
      </c>
    </row>
    <row r="17">
      <c r="A17" s="2">
        <v>5950.0000000000</v>
      </c>
      <c r="B17" t="s" s="0">
        <v>350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328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315</v>
      </c>
      <c r="C3" t="s" s="0">
        <v>334</v>
      </c>
      <c r="D3" s="6">
        <f>Trial_Balance!H2</f>
      </c>
    </row>
    <row r="4">
      <c r="A4" s="2">
        <v>1100.0000000000</v>
      </c>
      <c r="B4" t="s" s="0">
        <v>316</v>
      </c>
      <c r="C4" t="s" s="0">
        <v>334</v>
      </c>
      <c r="D4" s="6">
        <f>Trial_Balance!H3</f>
      </c>
    </row>
    <row r="5">
      <c r="A5" s="2">
        <v>1200.0000000000</v>
      </c>
      <c r="B5" t="s" s="0">
        <v>317</v>
      </c>
      <c r="C5" t="s" s="0">
        <v>334</v>
      </c>
      <c r="D5" s="6">
        <f>Trial_Balance!H4</f>
      </c>
    </row>
    <row r="6">
      <c r="A6" s="2">
        <v>1300.0000000000</v>
      </c>
      <c r="B6" t="s" s="0">
        <v>318</v>
      </c>
      <c r="C6" t="s" s="0">
        <v>334</v>
      </c>
      <c r="D6" s="6">
        <f>Trial_Balance!H5</f>
      </c>
    </row>
    <row r="7">
      <c r="A7" s="2">
        <v>1500.0000000000</v>
      </c>
      <c r="B7" t="s" s="0">
        <v>319</v>
      </c>
      <c r="C7" t="s" s="0">
        <v>334</v>
      </c>
      <c r="D7" s="6">
        <f>Trial_Balance!H6</f>
      </c>
    </row>
    <row r="8">
      <c r="A8" s="2">
        <v>1600.0000000000</v>
      </c>
      <c r="B8" t="s" s="0">
        <v>320</v>
      </c>
      <c r="C8" t="s" s="0">
        <v>335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321</v>
      </c>
      <c r="C12" t="s" s="0">
        <v>336</v>
      </c>
      <c r="D12" s="6">
        <f>-Trial_Balance!H8</f>
      </c>
    </row>
    <row r="13">
      <c r="A13" s="2">
        <v>2100.0000000000</v>
      </c>
      <c r="B13" t="s" s="0">
        <v>322</v>
      </c>
      <c r="C13" t="s" s="0">
        <v>336</v>
      </c>
      <c r="D13" s="6">
        <f>-Trial_Balance!H9</f>
      </c>
    </row>
    <row r="14">
      <c r="A14" s="2">
        <v>2200.0000000000</v>
      </c>
      <c r="B14" t="s" s="0">
        <v>323</v>
      </c>
      <c r="C14" t="s" s="0">
        <v>336</v>
      </c>
      <c r="D14" s="6">
        <f>-Trial_Balance!H10</f>
      </c>
    </row>
    <row r="15">
      <c r="A15" s="2">
        <v>2300.0000000000</v>
      </c>
      <c r="B15" t="s" s="0">
        <v>324</v>
      </c>
      <c r="C15" t="s" s="0">
        <v>336</v>
      </c>
      <c r="D15" s="6">
        <f>-Trial_Balance!H11</f>
      </c>
    </row>
    <row r="16">
      <c r="A16" s="2">
        <v>2400.0000000000</v>
      </c>
      <c r="B16" t="s" s="0">
        <v>325</v>
      </c>
      <c r="C16" t="s" s="0">
        <v>336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326</v>
      </c>
      <c r="C20" t="s" s="0">
        <v>337</v>
      </c>
      <c r="D20" s="6">
        <f>-Trial_Balance!H13</f>
      </c>
    </row>
    <row r="21">
      <c r="A21" s="2">
        <v>3100.0000000000</v>
      </c>
      <c r="B21" t="s" s="0">
        <v>327</v>
      </c>
      <c r="C21" t="s" s="0">
        <v>337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367</v>
      </c>
      <c r="B1" t="s" s="1">
        <v>368</v>
      </c>
      <c r="C1" t="s" s="1">
        <v>369</v>
      </c>
      <c r="D1" t="s" s="1">
        <v>370</v>
      </c>
      <c r="E1" t="s" s="1">
        <v>371</v>
      </c>
      <c r="F1" t="s" s="1">
        <v>372</v>
      </c>
      <c r="G1" t="s" s="1">
        <v>373</v>
      </c>
      <c r="H1" t="s" s="1">
        <v>374</v>
      </c>
      <c r="I1" t="s" s="1">
        <v>375</v>
      </c>
    </row>
    <row r="2">
      <c r="A2" t="s" s="0">
        <v>376</v>
      </c>
      <c r="B2" t="s" s="0">
        <v>377</v>
      </c>
      <c r="C2" s="2">
        <f>SUM(D2:H2)</f>
      </c>
      <c r="D2" s="2">
        <v>165683.7600000000</v>
      </c>
      <c r="E2" s="2">
        <v>24700.6000000000</v>
      </c>
      <c r="F2" s="2">
        <v>0.0000000000</v>
      </c>
      <c r="G2" s="2">
        <v>0.0000000000</v>
      </c>
      <c r="H2" s="2">
        <v>0.0000000000</v>
      </c>
      <c r="I2" s="2">
        <v>38.0000000000</v>
      </c>
    </row>
    <row r="3">
      <c r="A3" t="s" s="0">
        <v>378</v>
      </c>
      <c r="B3" t="s" s="0">
        <v>379</v>
      </c>
      <c r="C3" s="2">
        <f>SUM(D3:H3)</f>
      </c>
      <c r="D3" s="2">
        <v>92570.4800000000</v>
      </c>
      <c r="E3" s="2">
        <v>0.0000000000</v>
      </c>
      <c r="F3" s="2">
        <v>0.0000000000</v>
      </c>
      <c r="G3" s="2">
        <v>28077.2800000000</v>
      </c>
      <c r="H3" s="2">
        <v>136717.0200000000</v>
      </c>
      <c r="I3" s="2">
        <v>315.0000000000</v>
      </c>
    </row>
    <row r="4">
      <c r="A4" t="s" s="0">
        <v>380</v>
      </c>
      <c r="B4" t="s" s="0">
        <v>381</v>
      </c>
      <c r="C4" s="2">
        <f>SUM(D4:H4)</f>
      </c>
      <c r="D4" s="2">
        <v>549055.0699999999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29.0000000000</v>
      </c>
    </row>
    <row r="5">
      <c r="A5" t="s" s="0">
        <v>382</v>
      </c>
      <c r="B5" t="s" s="0">
        <v>383</v>
      </c>
      <c r="C5" s="2">
        <f>SUM(D5:H5)</f>
      </c>
      <c r="D5" s="2">
        <v>8874.2600000000</v>
      </c>
      <c r="E5" s="2">
        <v>0.0000000000</v>
      </c>
      <c r="F5" s="2">
        <v>10889.1900000000</v>
      </c>
      <c r="G5" s="2">
        <v>9692.0100000000</v>
      </c>
      <c r="H5" s="2">
        <v>0.0000000000</v>
      </c>
      <c r="I5" s="2">
        <v>176.0000000000</v>
      </c>
    </row>
    <row r="6">
      <c r="A6" t="s" s="0">
        <v>384</v>
      </c>
      <c r="B6" t="s" s="0">
        <v>385</v>
      </c>
      <c r="C6" s="2">
        <f>SUM(D6:H6)</f>
      </c>
      <c r="D6" s="2">
        <v>91418.3700000000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386</v>
      </c>
      <c r="B7" t="s" s="0">
        <v>387</v>
      </c>
      <c r="C7" s="2">
        <f>SUM(D7:H7)</f>
      </c>
      <c r="D7" s="2">
        <v>10182.8600000000</v>
      </c>
      <c r="E7" s="2">
        <v>0.0000000000</v>
      </c>
      <c r="F7" s="2">
        <v>63895.7600000000</v>
      </c>
      <c r="G7" s="2">
        <v>24946.2200000000</v>
      </c>
      <c r="H7" s="2">
        <v>0.0000000000</v>
      </c>
      <c r="I7" s="2">
        <v>134.0000000000</v>
      </c>
    </row>
    <row r="8">
      <c r="A8" t="s" s="0">
        <v>388</v>
      </c>
      <c r="B8" t="s" s="0">
        <v>389</v>
      </c>
      <c r="C8" s="2">
        <f>SUM(D8:H8)</f>
      </c>
      <c r="D8" s="2">
        <v>99309.2000000000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30.0000000000</v>
      </c>
    </row>
    <row r="9">
      <c r="A9" t="s" s="0">
        <v>390</v>
      </c>
      <c r="B9" t="s" s="0">
        <v>391</v>
      </c>
      <c r="C9" s="2">
        <f>SUM(D9:H9)</f>
      </c>
      <c r="D9" s="2">
        <v>188130.6100000000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8.0000000000</v>
      </c>
    </row>
    <row r="10">
      <c r="A10" t="s" s="0">
        <v>392</v>
      </c>
      <c r="B10" t="s" s="0">
        <v>393</v>
      </c>
      <c r="C10" s="2">
        <f>SUM(D10:H10)</f>
      </c>
      <c r="D10" s="2">
        <v>471359.8800000000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5.0000000000</v>
      </c>
    </row>
    <row r="11">
      <c r="A11" t="s" s="0">
        <v>394</v>
      </c>
      <c r="B11" t="s" s="0">
        <v>395</v>
      </c>
      <c r="C11" s="2">
        <f>SUM(D11:H11)</f>
      </c>
      <c r="D11" s="2">
        <v>382197.2400000000</v>
      </c>
      <c r="E11" s="2">
        <v>0.0000000000</v>
      </c>
      <c r="F11" s="2">
        <v>0.0000000000</v>
      </c>
      <c r="G11" s="2">
        <v>0.0000000000</v>
      </c>
      <c r="H11" s="2">
        <v>390387.4000000000</v>
      </c>
      <c r="I11" s="2">
        <v>233.0000000000</v>
      </c>
    </row>
    <row r="12">
      <c r="A12" t="s" s="0">
        <v>396</v>
      </c>
      <c r="B12" t="s" s="0">
        <v>397</v>
      </c>
      <c r="C12" s="2">
        <f>SUM(D12:H12)</f>
      </c>
      <c r="D12" s="2">
        <v>9511.4200000000</v>
      </c>
      <c r="E12" s="2">
        <v>2115.4200000000</v>
      </c>
      <c r="F12" s="2">
        <v>0.0000000000</v>
      </c>
      <c r="G12" s="2">
        <v>0.0000000000</v>
      </c>
      <c r="H12" s="2">
        <v>0.0000000000</v>
      </c>
      <c r="I12" s="2">
        <v>47.0000000000</v>
      </c>
    </row>
    <row r="13">
      <c r="A13" t="s" s="0">
        <v>398</v>
      </c>
      <c r="B13" t="s" s="0">
        <v>399</v>
      </c>
      <c r="C13" s="2">
        <f>SUM(D13:H13)</f>
      </c>
      <c r="D13" s="2">
        <v>36564.1100000000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400</v>
      </c>
      <c r="B14" t="s" s="0">
        <v>401</v>
      </c>
      <c r="C14" s="2">
        <f>SUM(D14:H14)</f>
      </c>
      <c r="D14" s="2">
        <v>205788.0000000000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14.0000000000</v>
      </c>
    </row>
    <row r="15">
      <c r="A15" t="s" s="0">
        <v>402</v>
      </c>
      <c r="B15" t="s" s="0">
        <v>403</v>
      </c>
      <c r="C15" s="2">
        <f>SUM(D15:H15)</f>
      </c>
      <c r="D15" s="2">
        <v>72394.7700000000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14.0000000000</v>
      </c>
    </row>
    <row r="16">
      <c r="A16" t="s" s="0">
        <v>404</v>
      </c>
      <c r="B16" t="s" s="0">
        <v>405</v>
      </c>
      <c r="C16" s="2">
        <f>SUM(D16:H16)</f>
      </c>
      <c r="D16" s="2">
        <v>254330.0800000000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19.0000000000</v>
      </c>
    </row>
    <row r="17">
      <c r="A17" t="s" s="0">
        <v>406</v>
      </c>
      <c r="B17" t="s" s="0">
        <v>407</v>
      </c>
      <c r="C17" s="2">
        <f>SUM(D17:H17)</f>
      </c>
      <c r="D17" s="2">
        <v>87535.2200000000</v>
      </c>
      <c r="E17" s="2">
        <v>0.0000000000</v>
      </c>
      <c r="F17" s="2">
        <v>0.0000000000</v>
      </c>
      <c r="G17" s="2">
        <v>49873.9400000000</v>
      </c>
      <c r="H17" s="2">
        <v>85485.1500000000</v>
      </c>
      <c r="I17" s="2">
        <v>308.0000000000</v>
      </c>
    </row>
    <row r="18">
      <c r="A18" t="s" s="0">
        <v>408</v>
      </c>
      <c r="B18" t="s" s="0">
        <v>409</v>
      </c>
      <c r="C18" s="2">
        <f>SUM(D18:H18)</f>
      </c>
      <c r="D18" s="2">
        <v>3636.9400000000</v>
      </c>
      <c r="E18" s="2">
        <v>2994.3900000000</v>
      </c>
      <c r="F18" s="2">
        <v>0.0000000000</v>
      </c>
      <c r="G18" s="2">
        <v>0.0000000000</v>
      </c>
      <c r="H18" s="2">
        <v>0.0000000000</v>
      </c>
      <c r="I18" s="2">
        <v>46.0000000000</v>
      </c>
    </row>
    <row r="19">
      <c r="A19" t="s" s="0">
        <v>410</v>
      </c>
      <c r="B19" t="s" s="0">
        <v>411</v>
      </c>
      <c r="C19" s="2">
        <f>SUM(D19:H19)</f>
      </c>
      <c r="D19" s="2">
        <v>381858.1300000000</v>
      </c>
      <c r="E19" s="2">
        <v>0.0000000000</v>
      </c>
      <c r="F19" s="2">
        <v>0.0000000000</v>
      </c>
      <c r="G19" s="2">
        <v>0.0000000000</v>
      </c>
      <c r="H19" s="2">
        <v>289109.1100000000</v>
      </c>
      <c r="I19" s="2">
        <v>236.0000000000</v>
      </c>
    </row>
    <row r="20">
      <c r="A20" t="s" s="0">
        <v>412</v>
      </c>
      <c r="B20" t="s" s="0">
        <v>413</v>
      </c>
      <c r="C20" s="2">
        <f>SUM(D20:H20)</f>
      </c>
      <c r="D20" s="2">
        <v>71310.7000000000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24.0000000000</v>
      </c>
    </row>
    <row r="21">
      <c r="A21" t="s" s="0">
        <v>414</v>
      </c>
      <c r="B21" t="s" s="0">
        <v>415</v>
      </c>
      <c r="C21" s="2">
        <f>SUM(D21:H21)</f>
      </c>
      <c r="D21" s="2">
        <v>151675.7500000000</v>
      </c>
      <c r="E21" s="2">
        <v>331390.0600000000</v>
      </c>
      <c r="F21" s="2">
        <v>0.0000000000</v>
      </c>
      <c r="G21" s="2">
        <v>0.0000000000</v>
      </c>
      <c r="H21" s="2">
        <v>0.0000000000</v>
      </c>
      <c r="I21" s="2">
        <v>34.0000000000</v>
      </c>
    </row>
    <row r="22">
      <c r="A22" t="s" s="0">
        <v>416</v>
      </c>
      <c r="B22" t="s" s="0">
        <v>417</v>
      </c>
      <c r="C22" s="2">
        <f>SUM(D22:H22)</f>
      </c>
      <c r="D22" s="2">
        <v>18104.4900000000</v>
      </c>
      <c r="E22" s="2">
        <v>70186.5900000000</v>
      </c>
      <c r="F22" s="2">
        <v>0.0000000000</v>
      </c>
      <c r="G22" s="2">
        <v>0.0000000000</v>
      </c>
      <c r="H22" s="2">
        <v>0.0000000000</v>
      </c>
      <c r="I22" s="2">
        <v>36.0000000000</v>
      </c>
    </row>
    <row r="23">
      <c r="A23" t="s" s="0">
        <v>418</v>
      </c>
      <c r="B23" t="s" s="0">
        <v>419</v>
      </c>
      <c r="C23" s="2">
        <f>SUM(D23:H23)</f>
      </c>
      <c r="D23" s="2">
        <v>60778.3800000000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6.0000000000</v>
      </c>
    </row>
    <row r="24">
      <c r="A24" t="s" s="0">
        <v>420</v>
      </c>
      <c r="B24" t="s" s="0">
        <v>421</v>
      </c>
      <c r="C24" s="2">
        <f>SUM(D24:H24)</f>
      </c>
      <c r="D24" s="2">
        <v>102318.8900000000</v>
      </c>
      <c r="E24" s="2">
        <v>0.0000000000</v>
      </c>
      <c r="F24" s="2">
        <v>88775.1000000000</v>
      </c>
      <c r="G24" s="2">
        <v>152286.2800000000</v>
      </c>
      <c r="H24" s="2">
        <v>0.0000000000</v>
      </c>
      <c r="I24" s="2">
        <v>130.0000000000</v>
      </c>
    </row>
    <row r="25">
      <c r="A25" t="s" s="0">
        <v>422</v>
      </c>
      <c r="B25" t="s" s="0">
        <v>423</v>
      </c>
      <c r="C25" s="2">
        <f>SUM(D25:H25)</f>
      </c>
      <c r="D25" s="2">
        <v>180357.7300000000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15.0000000000</v>
      </c>
    </row>
    <row r="26">
      <c r="A26" t="s" s="0">
        <v>424</v>
      </c>
      <c r="B26" t="s" s="0">
        <v>425</v>
      </c>
      <c r="C26" s="2">
        <f>SUM(D26:H26)</f>
      </c>
      <c r="D26" s="2">
        <v>588013.2200000000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15.0000000000</v>
      </c>
    </row>
    <row r="27">
      <c r="A27" t="s" s="0">
        <v>426</v>
      </c>
      <c r="B27" t="s" s="0">
        <v>427</v>
      </c>
      <c r="C27" s="2">
        <f>SUM(D27:H27)</f>
      </c>
      <c r="D27" s="2">
        <v>487668.7400000000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15.0000000000</v>
      </c>
    </row>
    <row r="28">
      <c r="A28" t="s" s="0">
        <v>428</v>
      </c>
      <c r="B28" t="s" s="0">
        <v>429</v>
      </c>
      <c r="C28" s="2">
        <f>SUM(D28:H28)</f>
      </c>
      <c r="D28" s="2">
        <v>521762.4300000000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21.0000000000</v>
      </c>
    </row>
    <row r="29">
      <c r="A29" t="s" s="0">
        <v>430</v>
      </c>
      <c r="B29" t="s" s="0">
        <v>431</v>
      </c>
      <c r="C29" s="2">
        <f>SUM(D29:H29)</f>
      </c>
      <c r="D29" s="2">
        <v>643866.3700000000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16.0000000000</v>
      </c>
    </row>
    <row r="30">
      <c r="A30" t="s" s="0">
        <v>432</v>
      </c>
      <c r="B30" t="s" s="0">
        <v>433</v>
      </c>
      <c r="C30" s="2">
        <f>SUM(D30:H30)</f>
      </c>
      <c r="D30" s="2">
        <v>331728.9900000000</v>
      </c>
      <c r="E30" s="2">
        <v>25094.5300000000</v>
      </c>
      <c r="F30" s="2">
        <v>0.0000000000</v>
      </c>
      <c r="G30" s="2">
        <v>0.0000000000</v>
      </c>
      <c r="H30" s="2">
        <v>0.0000000000</v>
      </c>
      <c r="I30" s="2">
        <v>33.0000000000</v>
      </c>
    </row>
    <row r="31">
      <c r="A31" t="s" s="0">
        <v>434</v>
      </c>
      <c r="B31" t="s" s="0">
        <v>435</v>
      </c>
      <c r="C31" s="2">
        <f>SUM(D31:H31)</f>
      </c>
      <c r="D31" s="2">
        <v>41975.9800000000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7.0000000000</v>
      </c>
    </row>
    <row r="32">
      <c r="A32" t="s" s="0">
        <v>436</v>
      </c>
      <c r="B32" t="s" s="0">
        <v>437</v>
      </c>
      <c r="C32" s="2">
        <f>SUM(D32:H32)</f>
      </c>
      <c r="D32" s="2">
        <v>104944.2600000000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29.0000000000</v>
      </c>
    </row>
    <row r="33">
      <c r="A33" t="s" s="0">
        <v>438</v>
      </c>
      <c r="B33" t="s" s="0">
        <v>439</v>
      </c>
      <c r="C33" s="2">
        <f>SUM(D33:H33)</f>
      </c>
      <c r="D33" s="2">
        <v>259219.5200000000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22.0000000000</v>
      </c>
    </row>
    <row r="34">
      <c r="A34" t="s" s="0">
        <v>440</v>
      </c>
      <c r="B34" t="s" s="0">
        <v>385</v>
      </c>
      <c r="C34" s="2">
        <f>SUM(D34:H34)</f>
      </c>
      <c r="D34" s="2">
        <v>49531.4400000000</v>
      </c>
      <c r="E34" s="2">
        <v>59724.9300000000</v>
      </c>
      <c r="F34" s="2">
        <v>0.0000000000</v>
      </c>
      <c r="G34" s="2">
        <v>0.0000000000</v>
      </c>
      <c r="H34" s="2">
        <v>0.0000000000</v>
      </c>
      <c r="I34" s="2">
        <v>52.0000000000</v>
      </c>
    </row>
    <row r="35">
      <c r="A35" t="s" s="0">
        <v>441</v>
      </c>
      <c r="B35" t="s" s="0">
        <v>442</v>
      </c>
      <c r="C35" s="2">
        <f>SUM(D35:H35)</f>
      </c>
      <c r="D35" s="2">
        <v>47482.5100000000</v>
      </c>
      <c r="E35" s="2">
        <v>0.0000000000</v>
      </c>
      <c r="F35" s="2">
        <v>218870.9400000000</v>
      </c>
      <c r="G35" s="2">
        <v>137062.7800000000</v>
      </c>
      <c r="H35" s="2">
        <v>0.0000000000</v>
      </c>
      <c r="I35" s="2">
        <v>177.0000000000</v>
      </c>
    </row>
    <row r="36">
      <c r="A36" t="s" s="0">
        <v>443</v>
      </c>
      <c r="B36" t="s" s="0">
        <v>444</v>
      </c>
      <c r="C36" s="2">
        <f>SUM(D36:H36)</f>
      </c>
      <c r="D36" s="2">
        <v>343846.9700000000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27.0000000000</v>
      </c>
    </row>
    <row r="37">
      <c r="A37" t="s" s="0">
        <v>445</v>
      </c>
      <c r="B37" t="s" s="0">
        <v>446</v>
      </c>
      <c r="C37" s="2">
        <f>SUM(D37:H37)</f>
      </c>
      <c r="D37" s="2">
        <v>131823.4200000000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14.0000000000</v>
      </c>
    </row>
    <row r="38">
      <c r="A38" t="s" s="0">
        <v>447</v>
      </c>
      <c r="B38" t="s" s="0">
        <v>448</v>
      </c>
      <c r="C38" s="2">
        <f>SUM(D38:H38)</f>
      </c>
      <c r="D38" s="2">
        <v>261653.7200000000</v>
      </c>
      <c r="E38" s="2">
        <v>168959.2600000000</v>
      </c>
      <c r="F38" s="2">
        <v>0.0000000000</v>
      </c>
      <c r="G38" s="2">
        <v>0.0000000000</v>
      </c>
      <c r="H38" s="2">
        <v>0.0000000000</v>
      </c>
      <c r="I38" s="2">
        <v>54.0000000000</v>
      </c>
    </row>
    <row r="39">
      <c r="A39" t="s" s="0">
        <v>449</v>
      </c>
      <c r="B39" t="s" s="0">
        <v>450</v>
      </c>
      <c r="C39" s="2">
        <f>SUM(D39:H39)</f>
      </c>
      <c r="D39" s="2">
        <v>404004.1700000000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11.0000000000</v>
      </c>
    </row>
    <row r="40">
      <c r="A40" t="s" s="0">
        <v>451</v>
      </c>
      <c r="B40" t="s" s="0">
        <v>452</v>
      </c>
      <c r="C40" s="2">
        <f>SUM(D40:H40)</f>
      </c>
      <c r="D40" s="2">
        <v>231736.7300000000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453</v>
      </c>
      <c r="B41" t="s" s="0">
        <v>454</v>
      </c>
      <c r="C41" s="2">
        <f>SUM(D41:H41)</f>
      </c>
      <c r="D41" s="2">
        <v>257544.9700000000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24.0000000000</v>
      </c>
    </row>
    <row r="42">
      <c r="A42" s="0"/>
      <c r="B42" t="s" s="7">
        <v>312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455</v>
      </c>
      <c r="B1" t="s" s="1">
        <v>4</v>
      </c>
      <c r="C1" t="s" s="1">
        <v>456</v>
      </c>
      <c r="D1" t="s" s="1">
        <v>457</v>
      </c>
      <c r="E1" t="s" s="1">
        <v>458</v>
      </c>
      <c r="F1" t="s" s="1">
        <v>459</v>
      </c>
    </row>
    <row r="2">
      <c r="A2" t="s" s="0">
        <v>460</v>
      </c>
      <c r="B2" t="s" s="0">
        <v>461</v>
      </c>
      <c r="C2" t="s" s="0">
        <v>462</v>
      </c>
      <c r="D2" s="2">
        <v>67.0000000000</v>
      </c>
      <c r="E2" s="2">
        <v>18.9100000000</v>
      </c>
      <c r="F2" s="2">
        <f>D2*E2</f>
      </c>
    </row>
    <row r="3">
      <c r="A3" t="s" s="0">
        <v>463</v>
      </c>
      <c r="B3" t="s" s="0">
        <v>464</v>
      </c>
      <c r="C3" t="s" s="0">
        <v>465</v>
      </c>
      <c r="D3" s="2">
        <v>440.0000000000</v>
      </c>
      <c r="E3" s="2">
        <v>19.4300000000</v>
      </c>
      <c r="F3" s="2">
        <f>D3*E3</f>
      </c>
    </row>
    <row r="4">
      <c r="A4" t="s" s="0">
        <v>466</v>
      </c>
      <c r="B4" t="s" s="0">
        <v>467</v>
      </c>
      <c r="C4" t="s" s="0">
        <v>468</v>
      </c>
      <c r="D4" s="2">
        <v>196.0000000000</v>
      </c>
      <c r="E4" s="2">
        <v>20.7200000000</v>
      </c>
      <c r="F4" s="2">
        <f>D4*E4</f>
      </c>
    </row>
    <row r="5">
      <c r="A5" t="s" s="0">
        <v>469</v>
      </c>
      <c r="B5" t="s" s="0">
        <v>470</v>
      </c>
      <c r="C5" t="s" s="0">
        <v>471</v>
      </c>
      <c r="D5" s="2">
        <v>85.0000000000</v>
      </c>
      <c r="E5" s="2">
        <v>13.5100000000</v>
      </c>
      <c r="F5" s="2">
        <f>D5*E5</f>
      </c>
    </row>
    <row r="6">
      <c r="A6" t="s" s="0">
        <v>472</v>
      </c>
      <c r="B6" t="s" s="0">
        <v>473</v>
      </c>
      <c r="C6" t="s" s="0">
        <v>462</v>
      </c>
      <c r="D6" s="2">
        <v>415.0000000000</v>
      </c>
      <c r="E6" s="2">
        <v>25.4900000000</v>
      </c>
      <c r="F6" s="2">
        <f>D6*E6</f>
      </c>
    </row>
    <row r="7">
      <c r="A7" t="s" s="0">
        <v>474</v>
      </c>
      <c r="B7" t="s" s="0">
        <v>475</v>
      </c>
      <c r="C7" t="s" s="0">
        <v>476</v>
      </c>
      <c r="D7" s="2">
        <v>335.0000000000</v>
      </c>
      <c r="E7" s="2">
        <v>10.2400000000</v>
      </c>
      <c r="F7" s="2">
        <f>D7*E7</f>
      </c>
    </row>
    <row r="8">
      <c r="A8" t="s" s="0">
        <v>477</v>
      </c>
      <c r="B8" t="s" s="0">
        <v>478</v>
      </c>
      <c r="C8" t="s" s="0">
        <v>471</v>
      </c>
      <c r="D8" s="2">
        <v>280.0000000000</v>
      </c>
      <c r="E8" s="2">
        <v>6.0800000000</v>
      </c>
      <c r="F8" s="2">
        <f>D8*E8</f>
      </c>
    </row>
    <row r="9">
      <c r="A9" t="s" s="0">
        <v>479</v>
      </c>
      <c r="B9" t="s" s="0">
        <v>480</v>
      </c>
      <c r="C9" t="s" s="0">
        <v>471</v>
      </c>
      <c r="D9" s="2">
        <v>117.0000000000</v>
      </c>
      <c r="E9" s="2">
        <v>2.0800000000</v>
      </c>
      <c r="F9" s="2">
        <f>D9*E9</f>
      </c>
    </row>
    <row r="10">
      <c r="A10" t="s" s="0">
        <v>481</v>
      </c>
      <c r="B10" t="s" s="0">
        <v>482</v>
      </c>
      <c r="C10" t="s" s="0">
        <v>468</v>
      </c>
      <c r="D10" s="2">
        <v>42.0000000000</v>
      </c>
      <c r="E10" s="2">
        <v>190.6800000000</v>
      </c>
      <c r="F10" s="2">
        <f>D10*E10</f>
      </c>
    </row>
    <row r="11">
      <c r="A11" t="s" s="0">
        <v>483</v>
      </c>
      <c r="B11" t="s" s="0">
        <v>484</v>
      </c>
      <c r="C11" t="s" s="0">
        <v>485</v>
      </c>
      <c r="D11" s="2">
        <v>62.0000000000</v>
      </c>
      <c r="E11" s="2">
        <v>6.0200000000</v>
      </c>
      <c r="F11" s="2">
        <f>D11*E11</f>
      </c>
    </row>
    <row r="12">
      <c r="A12" t="s" s="0">
        <v>486</v>
      </c>
      <c r="B12" t="s" s="0">
        <v>487</v>
      </c>
      <c r="C12" t="s" s="0">
        <v>465</v>
      </c>
      <c r="D12" s="2">
        <v>2.0000000000</v>
      </c>
      <c r="E12" s="2">
        <v>13777.1800000000</v>
      </c>
      <c r="F12" s="2">
        <f>D12*E12</f>
      </c>
    </row>
    <row r="13">
      <c r="A13" t="s" s="0">
        <v>488</v>
      </c>
      <c r="B13" t="s" s="0">
        <v>489</v>
      </c>
      <c r="C13" t="s" s="0">
        <v>468</v>
      </c>
      <c r="D13" s="2">
        <v>186.0000000000</v>
      </c>
      <c r="E13" s="2">
        <v>10.2400000000</v>
      </c>
      <c r="F13" s="2">
        <f>D13*E13</f>
      </c>
    </row>
    <row r="14">
      <c r="A14" t="s" s="0">
        <v>490</v>
      </c>
      <c r="B14" t="s" s="0">
        <v>491</v>
      </c>
      <c r="C14" t="s" s="0">
        <v>468</v>
      </c>
      <c r="D14" s="2">
        <v>182.0000000000</v>
      </c>
      <c r="E14" s="2">
        <v>30.5600000000</v>
      </c>
      <c r="F14" s="2">
        <f>D14*E14</f>
      </c>
    </row>
    <row r="15">
      <c r="A15" t="s" s="0">
        <v>492</v>
      </c>
      <c r="B15" t="s" s="0">
        <v>491</v>
      </c>
      <c r="C15" t="s" s="0">
        <v>471</v>
      </c>
      <c r="D15" s="2">
        <v>32.0000000000</v>
      </c>
      <c r="E15" s="2">
        <v>123.4200000000</v>
      </c>
      <c r="F15" s="2">
        <f>D15*E15</f>
      </c>
    </row>
    <row r="16">
      <c r="A16" t="s" s="0">
        <v>493</v>
      </c>
      <c r="B16" t="s" s="0">
        <v>494</v>
      </c>
      <c r="C16" t="s" s="0">
        <v>465</v>
      </c>
      <c r="D16" s="2">
        <v>485.0000000000</v>
      </c>
      <c r="E16" s="2">
        <v>5.4500000000</v>
      </c>
      <c r="F16" s="2">
        <f>D16*E16</f>
      </c>
    </row>
    <row r="17">
      <c r="A17" t="s" s="0">
        <v>495</v>
      </c>
      <c r="B17" t="s" s="0">
        <v>480</v>
      </c>
      <c r="C17" t="s" s="0">
        <v>465</v>
      </c>
      <c r="D17" s="2">
        <v>390.0000000000</v>
      </c>
      <c r="E17" s="2">
        <v>9.9800000000</v>
      </c>
      <c r="F17" s="2">
        <f>D17*E17</f>
      </c>
    </row>
    <row r="18">
      <c r="A18" t="s" s="0">
        <v>496</v>
      </c>
      <c r="B18" t="s" s="0">
        <v>497</v>
      </c>
      <c r="C18" t="s" s="0">
        <v>485</v>
      </c>
      <c r="D18" s="2">
        <v>900.0000000000</v>
      </c>
      <c r="E18" s="2">
        <v>28.6600000000</v>
      </c>
      <c r="F18" s="2">
        <f>D18*E18</f>
      </c>
    </row>
    <row r="19">
      <c r="A19" t="s" s="0">
        <v>498</v>
      </c>
      <c r="B19" t="s" s="0">
        <v>499</v>
      </c>
      <c r="C19" t="s" s="0">
        <v>485</v>
      </c>
      <c r="D19" s="2">
        <v>229.0000000000</v>
      </c>
      <c r="E19" s="2">
        <v>46.0300000000</v>
      </c>
      <c r="F19" s="2">
        <f>D19*E19</f>
      </c>
    </row>
    <row r="20">
      <c r="A20" t="s" s="0">
        <v>500</v>
      </c>
      <c r="B20" t="s" s="0">
        <v>487</v>
      </c>
      <c r="C20" t="s" s="0">
        <v>476</v>
      </c>
      <c r="D20" s="2">
        <v>114.0000000000</v>
      </c>
      <c r="E20" s="2">
        <v>20.4300000000</v>
      </c>
      <c r="F20" s="2">
        <f>D20*E20</f>
      </c>
    </row>
    <row r="21">
      <c r="A21" t="s" s="0">
        <v>501</v>
      </c>
      <c r="B21" t="s" s="0">
        <v>502</v>
      </c>
      <c r="C21" t="s" s="0">
        <v>462</v>
      </c>
      <c r="D21" s="2">
        <v>393.0000000000</v>
      </c>
      <c r="E21" s="2">
        <v>49.0100000000</v>
      </c>
      <c r="F21" s="2">
        <f>D21*E21</f>
      </c>
    </row>
    <row r="22">
      <c r="A22" t="s" s="0">
        <v>503</v>
      </c>
      <c r="B22" t="s" s="0">
        <v>504</v>
      </c>
      <c r="C22" t="s" s="0">
        <v>465</v>
      </c>
      <c r="D22" s="2">
        <v>297.0000000000</v>
      </c>
      <c r="E22" s="2">
        <v>14.4700000000</v>
      </c>
      <c r="F22" s="2">
        <f>D22*E22</f>
      </c>
    </row>
    <row r="23">
      <c r="A23" t="s" s="0">
        <v>505</v>
      </c>
      <c r="B23" t="s" s="0">
        <v>506</v>
      </c>
      <c r="C23" t="s" s="0">
        <v>462</v>
      </c>
      <c r="D23" s="2">
        <v>306.0000000000</v>
      </c>
      <c r="E23" s="2">
        <v>20.8000000000</v>
      </c>
      <c r="F23" s="2">
        <f>D23*E23</f>
      </c>
    </row>
    <row r="24">
      <c r="A24" t="s" s="0">
        <v>507</v>
      </c>
      <c r="B24" t="s" s="0">
        <v>487</v>
      </c>
      <c r="C24" t="s" s="0">
        <v>465</v>
      </c>
      <c r="D24" s="2">
        <v>346.0000000000</v>
      </c>
      <c r="E24" s="2">
        <v>44.4800000000</v>
      </c>
      <c r="F24" s="2">
        <f>D24*E24</f>
      </c>
    </row>
    <row r="25">
      <c r="A25" t="s" s="0">
        <v>508</v>
      </c>
      <c r="B25" t="s" s="0">
        <v>509</v>
      </c>
      <c r="C25" t="s" s="0">
        <v>471</v>
      </c>
      <c r="D25" s="2">
        <v>61.0000000000</v>
      </c>
      <c r="E25" s="2">
        <v>25.1400000000</v>
      </c>
      <c r="F25" s="2">
        <f>D25*E25</f>
      </c>
    </row>
    <row r="26">
      <c r="A26" t="s" s="0">
        <v>510</v>
      </c>
      <c r="B26" t="s" s="0">
        <v>489</v>
      </c>
      <c r="C26" t="s" s="0">
        <v>471</v>
      </c>
      <c r="D26" s="2">
        <v>236.0000000000</v>
      </c>
      <c r="E26" s="2">
        <v>32.3000000000</v>
      </c>
      <c r="F26" s="2">
        <f>D26*E26</f>
      </c>
    </row>
    <row r="27">
      <c r="A27" t="s" s="0">
        <v>511</v>
      </c>
      <c r="B27" t="s" s="0">
        <v>512</v>
      </c>
      <c r="C27" t="s" s="0">
        <v>476</v>
      </c>
      <c r="D27" s="2">
        <v>85.0000000000</v>
      </c>
      <c r="E27" s="2">
        <v>32.0200000000</v>
      </c>
      <c r="F27" s="2">
        <f>D27*E27</f>
      </c>
    </row>
    <row r="28">
      <c r="A28" t="s" s="0">
        <v>513</v>
      </c>
      <c r="B28" t="s" s="0">
        <v>489</v>
      </c>
      <c r="C28" t="s" s="0">
        <v>471</v>
      </c>
      <c r="D28" s="2">
        <v>345.0000000000</v>
      </c>
      <c r="E28" s="2">
        <v>2.6100000000</v>
      </c>
      <c r="F28" s="2">
        <f>D28*E28</f>
      </c>
    </row>
    <row r="29">
      <c r="A29" t="s" s="0">
        <v>514</v>
      </c>
      <c r="B29" t="s" s="0">
        <v>470</v>
      </c>
      <c r="C29" t="s" s="0">
        <v>471</v>
      </c>
      <c r="D29" s="2">
        <v>50.0000000000</v>
      </c>
      <c r="E29" s="2">
        <v>76.1400000000</v>
      </c>
      <c r="F29" s="2">
        <f>D29*E29</f>
      </c>
    </row>
    <row r="30">
      <c r="A30" t="s" s="0">
        <v>515</v>
      </c>
      <c r="B30" t="s" s="0">
        <v>478</v>
      </c>
      <c r="C30" t="s" s="0">
        <v>476</v>
      </c>
      <c r="D30" s="2">
        <v>322.0000000000</v>
      </c>
      <c r="E30" s="2">
        <v>8.5100000000</v>
      </c>
      <c r="F30" s="2">
        <f>D30*E30</f>
      </c>
    </row>
    <row r="31">
      <c r="A31" t="s" s="0">
        <v>516</v>
      </c>
      <c r="B31" t="s" s="0">
        <v>497</v>
      </c>
      <c r="C31" t="s" s="0">
        <v>462</v>
      </c>
      <c r="D31" s="2">
        <v>129.0000000000</v>
      </c>
      <c r="E31" s="2">
        <v>26.3200000000</v>
      </c>
      <c r="F31" s="2">
        <f>D31*E31</f>
      </c>
    </row>
    <row r="32">
      <c r="A32" t="s" s="0">
        <v>517</v>
      </c>
      <c r="B32" t="s" s="0">
        <v>518</v>
      </c>
      <c r="C32" t="s" s="0">
        <v>519</v>
      </c>
      <c r="D32" s="2">
        <v>1.0000000000</v>
      </c>
      <c r="E32" s="2">
        <v>11.1800000000</v>
      </c>
      <c r="F32" s="2">
        <f>D32*E32</f>
      </c>
    </row>
    <row r="33">
      <c r="A33" s="0"/>
      <c r="B33" s="0"/>
      <c r="C33" s="0"/>
      <c r="D33" s="0"/>
      <c r="E33" t="s" s="7">
        <v>312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520</v>
      </c>
      <c r="B1" t="s" s="1">
        <v>521</v>
      </c>
      <c r="C1" t="s" s="1">
        <v>522</v>
      </c>
      <c r="D1" t="s" s="1">
        <v>523</v>
      </c>
      <c r="E1" t="s" s="1">
        <v>524</v>
      </c>
      <c r="F1" t="s" s="1">
        <v>525</v>
      </c>
    </row>
    <row r="2">
      <c r="A2" t="s" s="0">
        <v>526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312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538</v>
      </c>
      <c r="B16" s="5">
        <v>1049800.0000000000</v>
      </c>
      <c r="C16" s="0"/>
      <c r="D16" s="0"/>
      <c r="E16" s="0"/>
      <c r="F16" s="0"/>
    </row>
    <row r="17">
      <c r="A17" t="s" s="7">
        <v>539</v>
      </c>
      <c r="B17" s="10">
        <v>0.0427356494</v>
      </c>
      <c r="C17" s="0"/>
      <c r="D17" s="0"/>
      <c r="E17" s="0"/>
      <c r="F17" s="0"/>
    </row>
    <row r="18">
      <c r="A18" t="s" s="7">
        <v>540</v>
      </c>
      <c r="B18" s="4">
        <f>B17/12</f>
      </c>
      <c r="C18" s="0"/>
      <c r="D18" s="0"/>
      <c r="E18" s="0"/>
      <c r="F18" s="0"/>
    </row>
    <row r="19">
      <c r="A19" t="s" s="7">
        <v>541</v>
      </c>
      <c r="B19" s="5">
        <v>20068.7600000000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542</v>
      </c>
      <c r="B1" t="s" s="1">
        <v>353</v>
      </c>
    </row>
    <row r="2">
      <c r="A2" t="s" s="0">
        <v>543</v>
      </c>
      <c r="B2" s="2">
        <v>217.1200000000</v>
      </c>
    </row>
    <row r="3">
      <c r="A3" t="s" s="0">
        <v>544</v>
      </c>
      <c r="B3" s="2">
        <v>65.0500000000</v>
      </c>
    </row>
    <row r="4">
      <c r="A4" t="s" s="0">
        <v>545</v>
      </c>
      <c r="B4" s="2">
        <v>-32.1700000000</v>
      </c>
    </row>
    <row r="5">
      <c r="A5" t="s" s="7">
        <v>546</v>
      </c>
      <c r="B5" s="3">
        <f>B2+B3+B4</f>
      </c>
    </row>
    <row r="6">
      <c r="A6" t="s" s="0">
        <v>547</v>
      </c>
      <c r="B6" s="6">
        <f>Trial_Balance!H2</f>
      </c>
    </row>
    <row r="7">
      <c r="A7" t="s" s="7">
        <v>548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542</v>
      </c>
      <c r="B1" t="s" s="1">
        <v>549</v>
      </c>
    </row>
    <row r="2">
      <c r="A2" t="s" s="0">
        <v>550</v>
      </c>
      <c r="B2" s="6">
        <f>Income_Statement!C4</f>
      </c>
    </row>
    <row r="3">
      <c r="A3" t="s" s="0">
        <v>551</v>
      </c>
      <c r="B3" s="6">
        <f>Balance_Sheet!D9</f>
      </c>
    </row>
    <row r="4">
      <c r="A4" s="0"/>
      <c r="B4" s="0"/>
    </row>
    <row r="5">
      <c r="A5" t="s" s="0">
        <v>552</v>
      </c>
      <c r="B5" t="s" s="8">
        <v>338</v>
      </c>
    </row>
    <row r="6">
      <c r="A6" t="s" s="0">
        <v>553</v>
      </c>
      <c r="B6" s="10">
        <v>0.0100000000</v>
      </c>
    </row>
    <row r="7">
      <c r="A7" t="s" s="0">
        <v>554</v>
      </c>
      <c r="B7" s="10">
        <v>0.7500000000</v>
      </c>
    </row>
    <row r="8">
      <c r="A8" s="0"/>
      <c r="B8" s="0"/>
    </row>
    <row r="9">
      <c r="A9" t="s" s="0">
        <v>555</v>
      </c>
      <c r="B9" s="2">
        <f>IF(B5="Assets",B3,B2)</f>
      </c>
    </row>
    <row r="10">
      <c r="A10" t="s" s="0">
        <v>556</v>
      </c>
      <c r="B10" s="3">
        <f>B9*B6</f>
      </c>
    </row>
    <row r="11">
      <c r="A11" t="s" s="0">
        <v>557</v>
      </c>
      <c r="B11" s="3">
        <f>B10*B7</f>
      </c>
    </row>
    <row r="12">
      <c r="A12" s="0"/>
      <c r="B12" s="0"/>
    </row>
    <row r="13">
      <c r="A13" t="s" s="0">
        <v>558</v>
      </c>
      <c r="B13" s="2">
        <f>B2*0.0075</f>
      </c>
    </row>
    <row r="14">
      <c r="A14" t="s" s="0">
        <v>559</v>
      </c>
      <c r="B14" s="2">
        <f>B3*0.02</f>
      </c>
    </row>
    <row r="15">
      <c r="A15" s="0"/>
      <c r="B15" s="0"/>
    </row>
    <row r="16">
      <c r="A16" t="s" s="0">
        <v>560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562</v>
      </c>
    </row>
    <row r="2">
      <c r="A2" s="2">
        <v>4000.0000000000</v>
      </c>
      <c r="B2" t="s" s="0">
        <v>338</v>
      </c>
      <c r="C2" s="2">
        <v>8421830.0600000005</v>
      </c>
    </row>
    <row r="3">
      <c r="A3" s="2">
        <v>5000.0000000000</v>
      </c>
      <c r="B3" t="s" s="0">
        <v>339</v>
      </c>
      <c r="C3" s="2">
        <v>3536332.0200000000</v>
      </c>
    </row>
    <row r="4">
      <c r="A4" s="2">
        <v>5100.0000000000</v>
      </c>
      <c r="B4" t="s" s="0">
        <v>341</v>
      </c>
      <c r="C4" s="2">
        <v>2435900.0000000000</v>
      </c>
    </row>
    <row r="5">
      <c r="A5" s="2">
        <v>5200.0000000000</v>
      </c>
      <c r="B5" t="s" s="0">
        <v>342</v>
      </c>
      <c r="C5" s="2">
        <v>229249.9500000000</v>
      </c>
    </row>
    <row r="6">
      <c r="A6" s="2">
        <v>5300.0000000000</v>
      </c>
      <c r="B6" t="s" s="0">
        <v>343</v>
      </c>
      <c r="C6" s="2">
        <v>234286.0600000000</v>
      </c>
    </row>
    <row r="7">
      <c r="A7" s="2">
        <v>5400.0000000000</v>
      </c>
      <c r="B7" t="s" s="0">
        <v>344</v>
      </c>
      <c r="C7" s="2">
        <v>204403.8300000000</v>
      </c>
    </row>
    <row r="8">
      <c r="A8" s="2">
        <v>5500.0000000000</v>
      </c>
      <c r="B8" t="s" s="0">
        <v>345</v>
      </c>
      <c r="C8" s="2">
        <v>126499.4400000000</v>
      </c>
    </row>
    <row r="9">
      <c r="A9" s="2">
        <v>5600.0000000000</v>
      </c>
      <c r="B9" t="s" s="0">
        <v>346</v>
      </c>
      <c r="C9" s="2">
        <v>124563.4800000000</v>
      </c>
    </row>
    <row r="10">
      <c r="A10" s="2">
        <v>5700.0000000000</v>
      </c>
      <c r="B10" t="s" s="0">
        <v>347</v>
      </c>
      <c r="C10" s="2">
        <v>241217.0100000000</v>
      </c>
    </row>
    <row r="11">
      <c r="A11" s="2">
        <v>5800.0000000000</v>
      </c>
      <c r="B11" t="s" s="0">
        <v>348</v>
      </c>
      <c r="C11" s="2">
        <v>115218.1000000000</v>
      </c>
    </row>
    <row r="12">
      <c r="A12" s="2">
        <v>5900.0000000000</v>
      </c>
      <c r="B12" t="s" s="0">
        <v>349</v>
      </c>
      <c r="C12" s="2">
        <v>314455.3800000000</v>
      </c>
    </row>
    <row r="13">
      <c r="A13" s="2">
        <v>5950.0000000000</v>
      </c>
      <c r="B13" t="s" s="0">
        <v>350</v>
      </c>
      <c r="C13" s="2">
        <v>74840.7700000000</v>
      </c>
    </row>
    <row r="14">
      <c r="A14" s="2">
        <v>1000.0000000000</v>
      </c>
      <c r="B14" t="s" s="0">
        <v>315</v>
      </c>
      <c r="C14" s="2">
        <v>250.0000000000</v>
      </c>
    </row>
    <row r="15">
      <c r="A15" s="2">
        <v>1100.0000000000</v>
      </c>
      <c r="B15" t="s" s="0">
        <v>316</v>
      </c>
      <c r="C15" s="2">
        <v>9344770.3399999999</v>
      </c>
    </row>
    <row r="16">
      <c r="A16" s="2">
        <v>1200.0000000000</v>
      </c>
      <c r="B16" t="s" s="0">
        <v>317</v>
      </c>
      <c r="C16" s="2">
        <v>387543.2400000000</v>
      </c>
    </row>
    <row r="17">
      <c r="A17" s="2">
        <v>1300.0000000000</v>
      </c>
      <c r="B17" t="s" s="0">
        <v>318</v>
      </c>
      <c r="C17" s="2">
        <v>3105.5700000000</v>
      </c>
    </row>
    <row r="18">
      <c r="A18" s="2">
        <v>1500.0000000000</v>
      </c>
      <c r="B18" t="s" s="0">
        <v>319</v>
      </c>
      <c r="C18" s="2">
        <v>954872.6899999999</v>
      </c>
    </row>
    <row r="19">
      <c r="A19" s="2">
        <v>1600.0000000000</v>
      </c>
      <c r="B19" t="s" s="0">
        <v>320</v>
      </c>
      <c r="C19" s="2">
        <v>-438988.0100000000</v>
      </c>
    </row>
    <row r="20">
      <c r="A20" s="2">
        <v>2000.0000000000</v>
      </c>
      <c r="B20" t="s" s="0">
        <v>321</v>
      </c>
      <c r="C20" s="2">
        <v>5500124.7999999998</v>
      </c>
    </row>
    <row r="21">
      <c r="A21" s="2">
        <v>2100.0000000000</v>
      </c>
      <c r="B21" t="s" s="0">
        <v>322</v>
      </c>
      <c r="C21" s="2">
        <v>8302.6600000000</v>
      </c>
    </row>
    <row r="22">
      <c r="A22" s="2">
        <v>2200.0000000000</v>
      </c>
      <c r="B22" t="s" s="0">
        <v>323</v>
      </c>
      <c r="C22" s="2">
        <v>491793.0400000000</v>
      </c>
    </row>
    <row r="23">
      <c r="A23" s="2">
        <v>2300.0000000000</v>
      </c>
      <c r="B23" t="s" s="0">
        <v>324</v>
      </c>
      <c r="C23" s="2">
        <v>713.1300000000</v>
      </c>
    </row>
    <row r="24">
      <c r="A24" s="2">
        <v>2400.0000000000</v>
      </c>
      <c r="B24" t="s" s="0">
        <v>325</v>
      </c>
      <c r="C24" s="2">
        <v>783075.0800000000</v>
      </c>
    </row>
    <row r="25">
      <c r="A25" s="2">
        <v>3000.0000000000</v>
      </c>
      <c r="B25" t="s" s="0">
        <v>326</v>
      </c>
      <c r="C25" s="2">
        <v>2118645.9300000002</v>
      </c>
    </row>
    <row r="26">
      <c r="A26" s="2">
        <v>3100.0000000000</v>
      </c>
      <c r="B26" t="s" s="0">
        <v>327</v>
      </c>
      <c r="C26" s="2">
        <v>564035.1800000001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563</v>
      </c>
      <c r="B1" t="s" s="1">
        <v>564</v>
      </c>
      <c r="C1" t="s" s="1">
        <v>370</v>
      </c>
      <c r="D1" t="s" s="1">
        <v>565</v>
      </c>
      <c r="E1" t="s" s="1">
        <v>566</v>
      </c>
      <c r="F1" t="s" s="1">
        <v>567</v>
      </c>
    </row>
    <row r="2">
      <c r="A2" t="s" s="0">
        <v>338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IF(OR(ABS(E2)&gt;0.1,ABS(D2)&gt;52412.99),"REVIEW","")</f>
      </c>
    </row>
    <row r="3">
      <c r="A3" t="s" s="0">
        <v>339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IF(OR(ABS(E3)&gt;0.1,ABS(D3)&gt;52412.99),"REVIEW","")</f>
      </c>
    </row>
    <row r="4">
      <c r="A4" t="s" s="0">
        <v>341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IF(OR(ABS(E4)&gt;0.1,ABS(D4)&gt;52412.99),"REVIEW","")</f>
      </c>
    </row>
    <row r="5">
      <c r="A5" t="s" s="0">
        <v>342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IF(OR(ABS(E5)&gt;0.1,ABS(D5)&gt;52412.99),"REVIEW","")</f>
      </c>
    </row>
    <row r="6">
      <c r="A6" t="s" s="0">
        <v>343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IF(OR(ABS(E6)&gt;0.1,ABS(D6)&gt;52412.99),"REVIEW","")</f>
      </c>
    </row>
    <row r="7">
      <c r="A7" t="s" s="0">
        <v>344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IF(OR(ABS(E7)&gt;0.1,ABS(D7)&gt;52412.99),"REVIEW","")</f>
      </c>
    </row>
    <row r="8">
      <c r="A8" t="s" s="0">
        <v>345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IF(OR(ABS(E8)&gt;0.1,ABS(D8)&gt;52412.99),"REVIEW","")</f>
      </c>
    </row>
    <row r="9">
      <c r="A9" t="s" s="0">
        <v>346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IF(OR(ABS(E9)&gt;0.1,ABS(D9)&gt;52412.99),"REVIEW","")</f>
      </c>
    </row>
    <row r="10">
      <c r="A10" t="s" s="0">
        <v>347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IF(OR(ABS(E10)&gt;0.1,ABS(D10)&gt;52412.99),"REVIEW","")</f>
      </c>
    </row>
    <row r="11">
      <c r="A11" t="s" s="0">
        <v>348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IF(OR(ABS(E11)&gt;0.1,ABS(D11)&gt;52412.99),"REVIEW","")</f>
      </c>
    </row>
    <row r="12">
      <c r="A12" t="s" s="0">
        <v>349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IF(OR(ABS(E12)&gt;0.1,ABS(D12)&gt;52412.99),"REVIEW","")</f>
      </c>
    </row>
    <row r="13">
      <c r="A13" t="s" s="0">
        <v>350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IF(OR(ABS(E13)&gt;0.1,ABS(D13)&gt;52412.99),"REVIEW","")</f>
      </c>
    </row>
    <row r="14">
      <c r="A14" t="s" s="0">
        <v>315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IF(OR(ABS(E14)&gt;0.1,ABS(D14)&gt;52412.99),"REVIEW","")</f>
      </c>
    </row>
    <row r="15">
      <c r="A15" t="s" s="0">
        <v>316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IF(OR(ABS(E15)&gt;0.1,ABS(D15)&gt;52412.99),"REVIEW","")</f>
      </c>
    </row>
    <row r="16">
      <c r="A16" t="s" s="0">
        <v>317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IF(OR(ABS(E16)&gt;0.1,ABS(D16)&gt;52412.99),"REVIEW","")</f>
      </c>
    </row>
    <row r="17">
      <c r="A17" t="s" s="0">
        <v>318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IF(OR(ABS(E17)&gt;0.1,ABS(D17)&gt;52412.99),"REVIEW","")</f>
      </c>
    </row>
    <row r="18">
      <c r="A18" t="s" s="0">
        <v>319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IF(OR(ABS(E18)&gt;0.1,ABS(D18)&gt;52412.99),"REVIEW","")</f>
      </c>
    </row>
    <row r="19">
      <c r="A19" t="s" s="0">
        <v>320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IF(OR(ABS(E19)&gt;0.1,ABS(D19)&gt;52412.99),"REVIEW","")</f>
      </c>
    </row>
    <row r="20">
      <c r="A20" t="s" s="0">
        <v>321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IF(OR(ABS(E20)&gt;0.1,ABS(D20)&gt;52412.99),"REVIEW","")</f>
      </c>
    </row>
    <row r="21">
      <c r="A21" t="s" s="0">
        <v>322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IF(OR(ABS(E21)&gt;0.1,ABS(D21)&gt;52412.99),"REVIEW","")</f>
      </c>
    </row>
    <row r="22">
      <c r="A22" t="s" s="0">
        <v>323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IF(OR(ABS(E22)&gt;0.1,ABS(D22)&gt;52412.99),"REVIEW","")</f>
      </c>
    </row>
    <row r="23">
      <c r="A23" t="s" s="0">
        <v>324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IF(OR(ABS(E23)&gt;0.1,ABS(D23)&gt;52412.99),"REVIEW","")</f>
      </c>
    </row>
    <row r="24">
      <c r="A24" t="s" s="0">
        <v>325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IF(OR(ABS(E24)&gt;0.1,ABS(D24)&gt;52412.99),"REVIEW","")</f>
      </c>
    </row>
    <row r="25">
      <c r="A25" t="s" s="0">
        <v>326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IF(OR(ABS(E25)&gt;0.1,ABS(D25)&gt;52412.99),"REVIEW","")</f>
      </c>
    </row>
    <row r="26">
      <c r="A26" t="s" s="0">
        <v>327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IF(OR(ABS(E26)&gt;0.1,ABS(D26)&gt;52412.99),"REVIEW","")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568</v>
      </c>
      <c r="B1" t="s" s="1">
        <v>569</v>
      </c>
      <c r="C1" t="s" s="1">
        <v>570</v>
      </c>
      <c r="D1" t="s" s="1">
        <v>571</v>
      </c>
      <c r="E1" t="s" s="1">
        <v>572</v>
      </c>
    </row>
    <row r="2">
      <c r="A2" t="s" s="0">
        <v>573</v>
      </c>
      <c r="B2" t="s" s="0">
        <v>574</v>
      </c>
      <c r="C2" t="s" s="0">
        <v>575</v>
      </c>
      <c r="D2" t="s" s="0">
        <v>576</v>
      </c>
      <c r="E2" s="5">
        <v>88500.0000000000</v>
      </c>
    </row>
    <row r="3">
      <c r="A3" t="s" s="0">
        <v>577</v>
      </c>
      <c r="B3" t="s" s="0">
        <v>578</v>
      </c>
      <c r="C3" t="s" s="0">
        <v>579</v>
      </c>
      <c r="D3" t="s" s="0">
        <v>580</v>
      </c>
      <c r="E3" s="5">
        <v>63200.0000000000</v>
      </c>
    </row>
    <row r="4">
      <c r="A4" t="s" s="0">
        <v>581</v>
      </c>
      <c r="B4" t="s" s="0">
        <v>582</v>
      </c>
      <c r="C4" t="s" s="0">
        <v>583</v>
      </c>
      <c r="D4" t="s" s="0">
        <v>576</v>
      </c>
      <c r="E4" s="5">
        <v>110200.0000000000</v>
      </c>
    </row>
    <row r="5">
      <c r="A5" t="s" s="0">
        <v>584</v>
      </c>
      <c r="B5" t="s" s="0">
        <v>585</v>
      </c>
      <c r="C5" t="s" s="0">
        <v>586</v>
      </c>
      <c r="D5" t="s" s="0">
        <v>587</v>
      </c>
      <c r="E5" s="5">
        <v>54600.0000000000</v>
      </c>
    </row>
    <row r="6">
      <c r="A6" t="s" s="0">
        <v>588</v>
      </c>
      <c r="B6" t="s" s="0">
        <v>589</v>
      </c>
      <c r="C6" t="s" s="0">
        <v>579</v>
      </c>
      <c r="D6" t="s" s="0">
        <v>590</v>
      </c>
      <c r="E6" s="5">
        <v>62100.0000000000</v>
      </c>
    </row>
    <row r="7">
      <c r="A7" t="s" s="0">
        <v>591</v>
      </c>
      <c r="B7" t="s" s="0">
        <v>592</v>
      </c>
      <c r="C7" t="s" s="0">
        <v>575</v>
      </c>
      <c r="D7" t="s" s="0">
        <v>587</v>
      </c>
      <c r="E7" s="5">
        <v>47300.0000000000</v>
      </c>
    </row>
    <row r="8">
      <c r="A8" t="s" s="0">
        <v>593</v>
      </c>
      <c r="B8" t="s" s="0">
        <v>594</v>
      </c>
      <c r="C8" t="s" s="0">
        <v>595</v>
      </c>
      <c r="D8" t="s" s="0">
        <v>596</v>
      </c>
      <c r="E8" s="5">
        <v>133900.0000000000</v>
      </c>
    </row>
    <row r="9">
      <c r="A9" t="s" s="0">
        <v>597</v>
      </c>
      <c r="B9" t="s" s="0">
        <v>598</v>
      </c>
      <c r="C9" t="s" s="0">
        <v>599</v>
      </c>
      <c r="D9" t="s" s="0">
        <v>587</v>
      </c>
      <c r="E9" s="5">
        <v>57300.0000000000</v>
      </c>
    </row>
    <row r="10">
      <c r="A10" t="s" s="0">
        <v>600</v>
      </c>
      <c r="B10" t="s" s="0">
        <v>601</v>
      </c>
      <c r="C10" t="s" s="0">
        <v>575</v>
      </c>
      <c r="D10" t="s" s="0">
        <v>576</v>
      </c>
      <c r="E10" s="5">
        <v>76800.0000000000</v>
      </c>
    </row>
    <row r="11">
      <c r="A11" t="s" s="0">
        <v>602</v>
      </c>
      <c r="B11" t="s" s="0">
        <v>603</v>
      </c>
      <c r="C11" t="s" s="0">
        <v>595</v>
      </c>
      <c r="D11" t="s" s="0">
        <v>576</v>
      </c>
      <c r="E11" s="5">
        <v>91800.0000000000</v>
      </c>
    </row>
    <row r="12">
      <c r="A12" t="s" s="0">
        <v>604</v>
      </c>
      <c r="B12" t="s" s="0">
        <v>605</v>
      </c>
      <c r="C12" t="s" s="0">
        <v>575</v>
      </c>
      <c r="D12" t="s" s="0">
        <v>587</v>
      </c>
      <c r="E12" s="5">
        <v>51200.0000000000</v>
      </c>
    </row>
    <row r="13">
      <c r="A13" t="s" s="0">
        <v>606</v>
      </c>
      <c r="B13" t="s" s="0">
        <v>607</v>
      </c>
      <c r="C13" t="s" s="0">
        <v>608</v>
      </c>
      <c r="D13" t="s" s="0">
        <v>609</v>
      </c>
      <c r="E13" s="5">
        <v>117100.0000000000</v>
      </c>
    </row>
    <row r="14">
      <c r="A14" t="s" s="0">
        <v>610</v>
      </c>
      <c r="B14" t="s" s="0">
        <v>611</v>
      </c>
      <c r="C14" t="s" s="0">
        <v>612</v>
      </c>
      <c r="D14" t="s" s="0">
        <v>587</v>
      </c>
      <c r="E14" s="5">
        <v>58300.0000000000</v>
      </c>
    </row>
    <row r="15">
      <c r="A15" t="s" s="0">
        <v>613</v>
      </c>
      <c r="B15" t="s" s="0">
        <v>614</v>
      </c>
      <c r="C15" t="s" s="0">
        <v>599</v>
      </c>
      <c r="D15" t="s" s="0">
        <v>587</v>
      </c>
      <c r="E15" s="5">
        <v>55600.0000000000</v>
      </c>
    </row>
    <row r="16">
      <c r="A16" t="s" s="0">
        <v>615</v>
      </c>
      <c r="B16" t="s" s="0">
        <v>616</v>
      </c>
      <c r="C16" t="s" s="0">
        <v>583</v>
      </c>
      <c r="D16" t="s" s="0">
        <v>576</v>
      </c>
      <c r="E16" s="5">
        <v>118000.0000000000</v>
      </c>
    </row>
    <row r="17">
      <c r="A17" t="s" s="0">
        <v>617</v>
      </c>
      <c r="B17" t="s" s="0">
        <v>618</v>
      </c>
      <c r="C17" t="s" s="0">
        <v>599</v>
      </c>
      <c r="D17" t="s" s="0">
        <v>580</v>
      </c>
      <c r="E17" s="5">
        <v>69100.0000000000</v>
      </c>
    </row>
    <row r="18">
      <c r="A18" t="s" s="0">
        <v>619</v>
      </c>
      <c r="B18" t="s" s="0">
        <v>620</v>
      </c>
      <c r="C18" t="s" s="0">
        <v>586</v>
      </c>
      <c r="D18" t="s" s="0">
        <v>580</v>
      </c>
      <c r="E18" s="5">
        <v>72500.0000000000</v>
      </c>
    </row>
    <row r="19">
      <c r="A19" t="s" s="0">
        <v>621</v>
      </c>
      <c r="B19" t="s" s="0">
        <v>622</v>
      </c>
      <c r="C19" t="s" s="0">
        <v>612</v>
      </c>
      <c r="D19" t="s" s="0">
        <v>623</v>
      </c>
      <c r="E19" s="5">
        <v>49400.0000000000</v>
      </c>
    </row>
    <row r="20">
      <c r="A20" t="s" s="0">
        <v>624</v>
      </c>
      <c r="B20" t="s" s="0">
        <v>625</v>
      </c>
      <c r="C20" t="s" s="0">
        <v>586</v>
      </c>
      <c r="D20" t="s" s="0">
        <v>587</v>
      </c>
      <c r="E20" s="5">
        <v>70000.0000000000</v>
      </c>
    </row>
    <row r="21">
      <c r="A21" t="s" s="0">
        <v>626</v>
      </c>
      <c r="B21" t="s" s="0">
        <v>627</v>
      </c>
      <c r="C21" t="s" s="0">
        <v>599</v>
      </c>
      <c r="D21" t="s" s="0">
        <v>587</v>
      </c>
      <c r="E21" s="5">
        <v>47200.0000000000</v>
      </c>
    </row>
    <row r="22">
      <c r="A22" t="s" s="0">
        <v>628</v>
      </c>
      <c r="B22" t="s" s="0">
        <v>629</v>
      </c>
      <c r="C22" t="s" s="0">
        <v>599</v>
      </c>
      <c r="D22" t="s" s="0">
        <v>623</v>
      </c>
      <c r="E22" s="5">
        <v>40000.0000000000</v>
      </c>
    </row>
    <row r="23">
      <c r="A23" t="s" s="0">
        <v>630</v>
      </c>
      <c r="B23" t="s" s="0">
        <v>631</v>
      </c>
      <c r="C23" t="s" s="0">
        <v>599</v>
      </c>
      <c r="D23" t="s" s="0">
        <v>590</v>
      </c>
      <c r="E23" s="5">
        <v>62500.0000000000</v>
      </c>
    </row>
    <row r="24">
      <c r="A24" t="s" s="0">
        <v>632</v>
      </c>
      <c r="B24" t="s" s="0">
        <v>633</v>
      </c>
      <c r="C24" t="s" s="0">
        <v>575</v>
      </c>
      <c r="D24" t="s" s="0">
        <v>576</v>
      </c>
      <c r="E24" s="5">
        <v>82900.0000000000</v>
      </c>
    </row>
    <row r="25">
      <c r="A25" t="s" s="0">
        <v>634</v>
      </c>
      <c r="B25" t="s" s="0">
        <v>635</v>
      </c>
      <c r="C25" t="s" s="0">
        <v>579</v>
      </c>
      <c r="D25" t="s" s="0">
        <v>587</v>
      </c>
      <c r="E25" s="5">
        <v>57600.0000000000</v>
      </c>
    </row>
    <row r="26">
      <c r="A26" t="s" s="0">
        <v>636</v>
      </c>
      <c r="B26" t="s" s="0">
        <v>637</v>
      </c>
      <c r="C26" t="s" s="0">
        <v>595</v>
      </c>
      <c r="D26" t="s" s="0">
        <v>587</v>
      </c>
      <c r="E26" s="5">
        <v>55400.0000000000</v>
      </c>
    </row>
    <row r="27">
      <c r="A27" t="s" s="0">
        <v>638</v>
      </c>
      <c r="B27" t="s" s="0">
        <v>639</v>
      </c>
      <c r="C27" t="s" s="0">
        <v>586</v>
      </c>
      <c r="D27" t="s" s="0">
        <v>576</v>
      </c>
      <c r="E27" s="5">
        <v>84600.0000000000</v>
      </c>
    </row>
    <row r="28">
      <c r="A28" t="s" s="0">
        <v>640</v>
      </c>
      <c r="B28" t="s" s="0">
        <v>641</v>
      </c>
      <c r="C28" t="s" s="0">
        <v>586</v>
      </c>
      <c r="D28" t="s" s="0">
        <v>623</v>
      </c>
      <c r="E28" s="5">
        <v>39900.0000000000</v>
      </c>
    </row>
    <row r="29">
      <c r="A29" t="s" s="0">
        <v>642</v>
      </c>
      <c r="B29" t="s" s="0">
        <v>643</v>
      </c>
      <c r="C29" t="s" s="0">
        <v>579</v>
      </c>
      <c r="D29" t="s" s="0">
        <v>623</v>
      </c>
      <c r="E29" s="5">
        <v>42900.0000000000</v>
      </c>
    </row>
    <row r="30">
      <c r="A30" t="s" s="0">
        <v>644</v>
      </c>
      <c r="B30" t="s" s="0">
        <v>645</v>
      </c>
      <c r="C30" t="s" s="0">
        <v>599</v>
      </c>
      <c r="D30" t="s" s="0">
        <v>623</v>
      </c>
      <c r="E30" s="5">
        <v>46000.0000000000</v>
      </c>
    </row>
    <row r="31">
      <c r="A31" t="s" s="0">
        <v>646</v>
      </c>
      <c r="B31" t="s" s="0">
        <v>647</v>
      </c>
      <c r="C31" t="s" s="0">
        <v>595</v>
      </c>
      <c r="D31" t="s" s="0">
        <v>623</v>
      </c>
      <c r="E31" s="5">
        <v>44600.0000000000</v>
      </c>
    </row>
    <row r="32">
      <c r="A32" t="s" s="0">
        <v>648</v>
      </c>
      <c r="B32" t="s" s="0">
        <v>649</v>
      </c>
      <c r="C32" t="s" s="0">
        <v>599</v>
      </c>
      <c r="D32" t="s" s="0">
        <v>623</v>
      </c>
      <c r="E32" s="5">
        <v>40200.0000000000</v>
      </c>
    </row>
    <row r="33">
      <c r="A33" t="s" s="0">
        <v>650</v>
      </c>
      <c r="B33" t="s" s="0">
        <v>651</v>
      </c>
      <c r="C33" t="s" s="0">
        <v>586</v>
      </c>
      <c r="D33" t="s" s="0">
        <v>652</v>
      </c>
      <c r="E33" s="5">
        <v>92000.0000000000</v>
      </c>
    </row>
    <row r="34">
      <c r="A34" t="s" s="0">
        <v>653</v>
      </c>
      <c r="B34" t="s" s="0">
        <v>654</v>
      </c>
      <c r="C34" t="s" s="0">
        <v>612</v>
      </c>
      <c r="D34" t="s" s="0">
        <v>587</v>
      </c>
      <c r="E34" s="5">
        <v>55300.0000000000</v>
      </c>
    </row>
    <row r="35">
      <c r="A35" t="s" s="0">
        <v>655</v>
      </c>
      <c r="B35" t="s" s="0">
        <v>656</v>
      </c>
      <c r="C35" t="s" s="0">
        <v>595</v>
      </c>
      <c r="D35" t="s" s="0">
        <v>590</v>
      </c>
      <c r="E35" s="5">
        <v>59900.0000000000</v>
      </c>
    </row>
    <row r="36">
      <c r="A36" t="s" s="0">
        <v>657</v>
      </c>
      <c r="B36" t="s" s="0">
        <v>658</v>
      </c>
      <c r="C36" t="s" s="0">
        <v>599</v>
      </c>
      <c r="D36" t="s" s="0">
        <v>659</v>
      </c>
      <c r="E36" s="5">
        <v>97400.0000000000</v>
      </c>
    </row>
    <row r="37">
      <c r="A37" t="s" s="0">
        <v>660</v>
      </c>
      <c r="B37" t="s" s="0">
        <v>661</v>
      </c>
      <c r="C37" t="s" s="0">
        <v>599</v>
      </c>
      <c r="D37" t="s" s="0">
        <v>659</v>
      </c>
      <c r="E37" s="5">
        <v>95200.0000000000</v>
      </c>
    </row>
    <row r="38">
      <c r="A38" s="0"/>
      <c r="B38" t="s" s="7">
        <v>662</v>
      </c>
      <c r="C38" s="0"/>
      <c r="D38" s="0"/>
      <c r="E38" s="3">
        <f>SUM(E2:E37)</f>
      </c>
    </row>
    <row r="39">
      <c r="A39" s="0"/>
      <c r="B39" t="s" s="7">
        <v>663</v>
      </c>
      <c r="C39" s="0"/>
      <c r="D39" s="0"/>
      <c r="E39" s="6">
        <f>Trial_Balance!H17</f>
      </c>
    </row>
    <row r="40">
      <c r="A40" s="0"/>
      <c r="B40" t="s" s="7">
        <v>664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542</v>
      </c>
      <c r="B1" t="s" s="1">
        <v>665</v>
      </c>
    </row>
    <row r="2">
      <c r="A2" t="s" s="0">
        <v>666</v>
      </c>
      <c r="B2" s="8">
        <v>36.0000000000</v>
      </c>
    </row>
    <row r="3">
      <c r="A3" t="s" s="0">
        <v>667</v>
      </c>
      <c r="B3" s="8">
        <v>-4.0000000000</v>
      </c>
    </row>
    <row r="4">
      <c r="A4" t="s" s="0">
        <v>668</v>
      </c>
      <c r="B4" s="8">
        <v>4.0000000000</v>
      </c>
    </row>
    <row r="5">
      <c r="A5" t="s" s="7">
        <v>669</v>
      </c>
      <c r="B5" s="0">
        <f>B2+B3+B4</f>
      </c>
    </row>
    <row r="6">
      <c r="A6" t="s" s="0">
        <v>670</v>
      </c>
      <c r="B6" s="8">
        <v>36.0000000000</v>
      </c>
    </row>
    <row r="7">
      <c r="A7" t="s" s="7">
        <v>671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672</v>
      </c>
      <c r="B1" t="s" s="1">
        <v>549</v>
      </c>
      <c r="C1" t="s" s="1">
        <v>673</v>
      </c>
      <c r="D1" t="s" s="1">
        <v>674</v>
      </c>
    </row>
    <row r="2">
      <c r="A2" t="s" s="0">
        <v>675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676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677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678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679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680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681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682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683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684</v>
      </c>
      <c r="B12" t="s" s="0">
        <v>685</v>
      </c>
      <c r="C12" s="0"/>
      <c r="D12" s="0"/>
    </row>
    <row r="13">
      <c r="A13" t="s" s="0">
        <v>686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328</v>
      </c>
      <c r="D1" t="s" s="1">
        <v>687</v>
      </c>
    </row>
    <row r="2">
      <c r="A2" s="2">
        <v>1000.0000000000</v>
      </c>
      <c r="B2" t="s" s="0">
        <v>315</v>
      </c>
      <c r="C2" t="s" s="0">
        <v>334</v>
      </c>
      <c r="D2" t="s" s="0">
        <v>688</v>
      </c>
    </row>
    <row r="3">
      <c r="A3" s="2">
        <v>1100.0000000000</v>
      </c>
      <c r="B3" t="s" s="0">
        <v>316</v>
      </c>
      <c r="C3" t="s" s="0">
        <v>334</v>
      </c>
      <c r="D3" t="s" s="0">
        <v>688</v>
      </c>
    </row>
    <row r="4">
      <c r="A4" s="2">
        <v>1200.0000000000</v>
      </c>
      <c r="B4" t="s" s="0">
        <v>317</v>
      </c>
      <c r="C4" t="s" s="0">
        <v>334</v>
      </c>
      <c r="D4" t="s" s="0">
        <v>688</v>
      </c>
    </row>
    <row r="5">
      <c r="A5" s="2">
        <v>1300.0000000000</v>
      </c>
      <c r="B5" t="s" s="0">
        <v>318</v>
      </c>
      <c r="C5" t="s" s="0">
        <v>334</v>
      </c>
      <c r="D5" t="s" s="0">
        <v>688</v>
      </c>
    </row>
    <row r="6">
      <c r="A6" s="2">
        <v>1500.0000000000</v>
      </c>
      <c r="B6" t="s" s="0">
        <v>319</v>
      </c>
      <c r="C6" t="s" s="0">
        <v>334</v>
      </c>
      <c r="D6" t="s" s="0">
        <v>688</v>
      </c>
    </row>
    <row r="7">
      <c r="A7" s="2">
        <v>1600.0000000000</v>
      </c>
      <c r="B7" t="s" s="0">
        <v>320</v>
      </c>
      <c r="C7" t="s" s="0">
        <v>335</v>
      </c>
      <c r="D7" t="s" s="0">
        <v>689</v>
      </c>
    </row>
    <row r="8">
      <c r="A8" s="2">
        <v>2000.0000000000</v>
      </c>
      <c r="B8" t="s" s="0">
        <v>321</v>
      </c>
      <c r="C8" t="s" s="0">
        <v>336</v>
      </c>
      <c r="D8" t="s" s="0">
        <v>690</v>
      </c>
    </row>
    <row r="9">
      <c r="A9" s="2">
        <v>2100.0000000000</v>
      </c>
      <c r="B9" t="s" s="0">
        <v>322</v>
      </c>
      <c r="C9" t="s" s="0">
        <v>336</v>
      </c>
      <c r="D9" t="s" s="0">
        <v>690</v>
      </c>
    </row>
    <row r="10">
      <c r="A10" s="2">
        <v>2200.0000000000</v>
      </c>
      <c r="B10" t="s" s="0">
        <v>323</v>
      </c>
      <c r="C10" t="s" s="0">
        <v>336</v>
      </c>
      <c r="D10" t="s" s="0">
        <v>690</v>
      </c>
    </row>
    <row r="11">
      <c r="A11" s="2">
        <v>2300.0000000000</v>
      </c>
      <c r="B11" t="s" s="0">
        <v>324</v>
      </c>
      <c r="C11" t="s" s="0">
        <v>336</v>
      </c>
      <c r="D11" t="s" s="0">
        <v>690</v>
      </c>
    </row>
    <row r="12">
      <c r="A12" s="2">
        <v>2400.0000000000</v>
      </c>
      <c r="B12" t="s" s="0">
        <v>325</v>
      </c>
      <c r="C12" t="s" s="0">
        <v>336</v>
      </c>
      <c r="D12" t="s" s="0">
        <v>690</v>
      </c>
    </row>
    <row r="13">
      <c r="A13" s="2">
        <v>3000.0000000000</v>
      </c>
      <c r="B13" t="s" s="0">
        <v>326</v>
      </c>
      <c r="C13" t="s" s="0">
        <v>337</v>
      </c>
      <c r="D13" t="s" s="0">
        <v>691</v>
      </c>
    </row>
    <row r="14">
      <c r="A14" s="2">
        <v>3100.0000000000</v>
      </c>
      <c r="B14" t="s" s="0">
        <v>327</v>
      </c>
      <c r="C14" t="s" s="0">
        <v>337</v>
      </c>
      <c r="D14" t="s" s="0">
        <v>691</v>
      </c>
    </row>
    <row r="15">
      <c r="A15" s="2">
        <v>4000.0000000000</v>
      </c>
      <c r="B15" t="s" s="0">
        <v>338</v>
      </c>
      <c r="C15" t="s" s="0">
        <v>338</v>
      </c>
      <c r="D15" t="s" s="0">
        <v>692</v>
      </c>
    </row>
    <row r="16">
      <c r="A16" s="2">
        <v>5000.0000000000</v>
      </c>
      <c r="B16" t="s" s="0">
        <v>339</v>
      </c>
      <c r="C16" t="s" s="0">
        <v>340</v>
      </c>
      <c r="D16" t="s" s="0">
        <v>693</v>
      </c>
    </row>
    <row r="17">
      <c r="A17" s="2">
        <v>5100.0000000000</v>
      </c>
      <c r="B17" t="s" s="0">
        <v>341</v>
      </c>
      <c r="C17" t="s" s="0">
        <v>340</v>
      </c>
      <c r="D17" t="s" s="0">
        <v>693</v>
      </c>
    </row>
    <row r="18">
      <c r="A18" s="2">
        <v>5200.0000000000</v>
      </c>
      <c r="B18" t="s" s="0">
        <v>342</v>
      </c>
      <c r="C18" t="s" s="0">
        <v>340</v>
      </c>
      <c r="D18" t="s" s="0">
        <v>693</v>
      </c>
    </row>
    <row r="19">
      <c r="A19" s="2">
        <v>5300.0000000000</v>
      </c>
      <c r="B19" t="s" s="0">
        <v>343</v>
      </c>
      <c r="C19" t="s" s="0">
        <v>340</v>
      </c>
      <c r="D19" t="s" s="0">
        <v>693</v>
      </c>
    </row>
    <row r="20">
      <c r="A20" s="2">
        <v>5400.0000000000</v>
      </c>
      <c r="B20" t="s" s="0">
        <v>344</v>
      </c>
      <c r="C20" t="s" s="0">
        <v>340</v>
      </c>
      <c r="D20" t="s" s="0">
        <v>693</v>
      </c>
    </row>
    <row r="21">
      <c r="A21" s="2">
        <v>5500.0000000000</v>
      </c>
      <c r="B21" t="s" s="0">
        <v>345</v>
      </c>
      <c r="C21" t="s" s="0">
        <v>340</v>
      </c>
      <c r="D21" t="s" s="0">
        <v>693</v>
      </c>
    </row>
    <row r="22">
      <c r="A22" s="2">
        <v>5600.0000000000</v>
      </c>
      <c r="B22" t="s" s="0">
        <v>346</v>
      </c>
      <c r="C22" t="s" s="0">
        <v>340</v>
      </c>
      <c r="D22" t="s" s="0">
        <v>693</v>
      </c>
    </row>
    <row r="23">
      <c r="A23" s="2">
        <v>5700.0000000000</v>
      </c>
      <c r="B23" t="s" s="0">
        <v>347</v>
      </c>
      <c r="C23" t="s" s="0">
        <v>340</v>
      </c>
      <c r="D23" t="s" s="0">
        <v>693</v>
      </c>
    </row>
    <row r="24">
      <c r="A24" s="2">
        <v>5800.0000000000</v>
      </c>
      <c r="B24" t="s" s="0">
        <v>348</v>
      </c>
      <c r="C24" t="s" s="0">
        <v>340</v>
      </c>
      <c r="D24" t="s" s="0">
        <v>693</v>
      </c>
    </row>
    <row r="25">
      <c r="A25" s="2">
        <v>5900.0000000000</v>
      </c>
      <c r="B25" t="s" s="0">
        <v>349</v>
      </c>
      <c r="C25" t="s" s="0">
        <v>340</v>
      </c>
      <c r="D25" t="s" s="0">
        <v>693</v>
      </c>
    </row>
    <row r="26">
      <c r="A26" s="2">
        <v>5950.0000000000</v>
      </c>
      <c r="B26" t="s" s="0">
        <v>350</v>
      </c>
      <c r="C26" t="s" s="0">
        <v>340</v>
      </c>
      <c r="D26" t="s" s="0">
        <v>693</v>
      </c>
    </row>
  </sheetData>
</worksheet>
</file>